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6"/>
  </bookViews>
  <sheets>
    <sheet name="Appendix A-a" sheetId="1" r:id="rId1"/>
    <sheet name="Appendix A-b" sheetId="2" r:id="rId2"/>
    <sheet name="Appendix A-c" sheetId="3" r:id="rId3"/>
    <sheet name="Appendix A-d" sheetId="4" r:id="rId4"/>
    <sheet name="Appendix A-e" sheetId="5" r:id="rId5"/>
    <sheet name="Appendix A-f" sheetId="6" r:id="rId6"/>
    <sheet name="Appendix A-g" sheetId="7" r:id="rId7"/>
  </sheets>
  <calcPr calcId="145621"/>
</workbook>
</file>

<file path=xl/calcChain.xml><?xml version="1.0" encoding="utf-8"?>
<calcChain xmlns="http://schemas.openxmlformats.org/spreadsheetml/2006/main">
  <c r="G5" i="6" l="1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4" i="6"/>
  <c r="F10" i="4" l="1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<sst xmlns="http://schemas.openxmlformats.org/spreadsheetml/2006/main" count="2539" uniqueCount="873">
  <si>
    <t>RAINFALL SITE NAME</t>
  </si>
  <si>
    <t>LOCATION NAME</t>
    <phoneticPr fontId="0" type="noConversion"/>
  </si>
  <si>
    <t>LOCATED KEY</t>
    <phoneticPr fontId="0" type="noConversion"/>
  </si>
  <si>
    <t>PARAM NAME</t>
    <phoneticPr fontId="0" type="noConversion"/>
  </si>
  <si>
    <t>PARAM</t>
  </si>
  <si>
    <t>VARIABLE NAME</t>
    <phoneticPr fontId="0" type="noConversion"/>
  </si>
  <si>
    <t>VARIABLE</t>
  </si>
  <si>
    <t>START TIME</t>
    <phoneticPr fontId="0" type="noConversion"/>
  </si>
  <si>
    <t>FINISH TIME</t>
    <phoneticPr fontId="0" type="noConversion"/>
  </si>
  <si>
    <t>YEARS OF RECORD</t>
    <phoneticPr fontId="0" type="noConversion"/>
  </si>
  <si>
    <t>PERCENTAGE OF MISSING DATA (%)</t>
  </si>
  <si>
    <t>Arataha Stm</t>
  </si>
  <si>
    <t>Okoroire Rainfall</t>
  </si>
  <si>
    <t>24_2</t>
    <phoneticPr fontId="0" type="noConversion"/>
  </si>
  <si>
    <t>Rainfall Daily Totals</t>
  </si>
  <si>
    <t>Manual</t>
  </si>
  <si>
    <t>Kauaeranga River</t>
  </si>
  <si>
    <t>Thames Aero Daily Rainfall (NIWA)</t>
  </si>
  <si>
    <t>234_29</t>
    <phoneticPr fontId="0" type="noConversion"/>
  </si>
  <si>
    <t>Rainfall TSM</t>
  </si>
  <si>
    <t>Restricted</t>
  </si>
  <si>
    <t>Kopouatai Peat Dome</t>
  </si>
  <si>
    <t>Awaiti (Blake AW) Rainfall</t>
  </si>
  <si>
    <t>263_1</t>
    <phoneticPr fontId="0" type="noConversion"/>
  </si>
  <si>
    <t>Kuhatahi Stm</t>
  </si>
  <si>
    <t>Kuhatahi Rainfall</t>
  </si>
  <si>
    <t>279_4</t>
    <phoneticPr fontId="0" type="noConversion"/>
  </si>
  <si>
    <t>Kuratau River</t>
  </si>
  <si>
    <t>Power Station</t>
  </si>
  <si>
    <t>282_2</t>
    <phoneticPr fontId="0" type="noConversion"/>
  </si>
  <si>
    <t>Kurere Stm</t>
  </si>
  <si>
    <t>Kurere Rainfall</t>
  </si>
  <si>
    <t>284_1</t>
    <phoneticPr fontId="0" type="noConversion"/>
  </si>
  <si>
    <t>Mangaorongo Stm (Mahoenui)</t>
  </si>
  <si>
    <t>Glenochy Daily Rainfall (NIWA)</t>
  </si>
  <si>
    <t>424_2</t>
    <phoneticPr fontId="0" type="noConversion"/>
  </si>
  <si>
    <t>Mangatangi River</t>
  </si>
  <si>
    <t>Mangatangi Dam Rainfall</t>
  </si>
  <si>
    <t>453_4</t>
    <phoneticPr fontId="0" type="noConversion"/>
  </si>
  <si>
    <t>HydroTel</t>
  </si>
  <si>
    <t>Mangatawhiri River</t>
  </si>
  <si>
    <t>Mangatawhiri Daily Rainfall (NIWA)</t>
  </si>
  <si>
    <t>459_14</t>
    <phoneticPr fontId="0" type="noConversion"/>
  </si>
  <si>
    <t>Mangatutu Stm (Waikeria)</t>
  </si>
  <si>
    <t>Waikeria 1 Daily Rainfall (NIWA)</t>
  </si>
  <si>
    <t>476_9</t>
    <phoneticPr fontId="0" type="noConversion"/>
  </si>
  <si>
    <t>Waikeria 2 Daily Rainfall (NIWA)</t>
  </si>
  <si>
    <t>476_10</t>
    <phoneticPr fontId="0" type="noConversion"/>
  </si>
  <si>
    <t>Mokau River</t>
  </si>
  <si>
    <t>Aria-Glenburn Rainfall (NIWA)</t>
  </si>
  <si>
    <t>556_11</t>
    <phoneticPr fontId="0" type="noConversion"/>
  </si>
  <si>
    <t>Mohakatino Station Daily Rainfall (NIWA)</t>
  </si>
  <si>
    <t>556_12</t>
    <phoneticPr fontId="0" type="noConversion"/>
  </si>
  <si>
    <t>Ngutunui Stm</t>
  </si>
  <si>
    <t>Ngutunui Daily Rainfall (NIWA)</t>
  </si>
  <si>
    <t>582_9</t>
    <phoneticPr fontId="0" type="noConversion"/>
  </si>
  <si>
    <t>Ohaeroa Stm</t>
  </si>
  <si>
    <t>Onewhero Daily Rainfall (NIWA)</t>
  </si>
  <si>
    <t>612_13</t>
    <phoneticPr fontId="0" type="noConversion"/>
  </si>
  <si>
    <t>Ohinemuri River</t>
  </si>
  <si>
    <t>Ford Rd Waihi Rainfall</t>
  </si>
  <si>
    <t>619_10</t>
    <phoneticPr fontId="0" type="noConversion"/>
  </si>
  <si>
    <t>Paeroa Daily Rainfall (NIWA)</t>
  </si>
  <si>
    <t>619_30</t>
    <phoneticPr fontId="0" type="noConversion"/>
  </si>
  <si>
    <t>Woodlands Rd Waihi Rainfall</t>
  </si>
  <si>
    <t>619_27</t>
    <phoneticPr fontId="0" type="noConversion"/>
  </si>
  <si>
    <t>Piako River</t>
  </si>
  <si>
    <t>Kerepehi Daily Rainfall (NIWA)</t>
  </si>
  <si>
    <t>749_30</t>
    <phoneticPr fontId="0" type="noConversion"/>
  </si>
  <si>
    <t>Morrinsville Rainfall</t>
  </si>
  <si>
    <t>749_26</t>
    <phoneticPr fontId="0" type="noConversion"/>
  </si>
  <si>
    <t>Puniu River</t>
  </si>
  <si>
    <t>Ngaroma Rainfall</t>
  </si>
  <si>
    <t>818_7</t>
    <phoneticPr fontId="0" type="noConversion"/>
  </si>
  <si>
    <t>Rapurapu Stm</t>
  </si>
  <si>
    <t>Kaimai - Te Poi Rainfall</t>
  </si>
  <si>
    <t>872_3</t>
    <phoneticPr fontId="0" type="noConversion"/>
  </si>
  <si>
    <t>Tairua Harbour</t>
  </si>
  <si>
    <t>Tairua Daily Rainfall (NIWA)</t>
  </si>
  <si>
    <t>938_26</t>
    <phoneticPr fontId="0" type="noConversion"/>
  </si>
  <si>
    <t>Tairua TCDC Rainfall</t>
  </si>
  <si>
    <t>938_15</t>
    <phoneticPr fontId="0" type="noConversion"/>
  </si>
  <si>
    <t>Tairua River</t>
  </si>
  <si>
    <t>Broken Hills (Quiggs) Rainfall</t>
  </si>
  <si>
    <t>940_3</t>
    <phoneticPr fontId="0" type="noConversion"/>
  </si>
  <si>
    <t>Hikuai (Kay) Rainfall</t>
  </si>
  <si>
    <t>940_6</t>
    <phoneticPr fontId="0" type="noConversion"/>
  </si>
  <si>
    <t>McBeths Rd - Hikuai Rainfall</t>
  </si>
  <si>
    <t>940_9</t>
    <phoneticPr fontId="0" type="noConversion"/>
  </si>
  <si>
    <t>Tapu River</t>
  </si>
  <si>
    <t>Tapu-Coroglen Rd (Lyons) Rainfall</t>
  </si>
  <si>
    <t>954_4</t>
    <phoneticPr fontId="0" type="noConversion"/>
  </si>
  <si>
    <t>Tauranga-Taupo River</t>
  </si>
  <si>
    <t>Kiko Rd Rainfall</t>
  </si>
  <si>
    <t>971_2</t>
    <phoneticPr fontId="0" type="noConversion"/>
  </si>
  <si>
    <t>HydroTel  Restr</t>
  </si>
  <si>
    <t>Tongariro River</t>
  </si>
  <si>
    <t>Mangatoetoe (Genesis Power)</t>
  </si>
  <si>
    <t>1050_7</t>
    <phoneticPr fontId="0" type="noConversion"/>
  </si>
  <si>
    <t>Tongariro Hatchery Daily Rainfall (NIWA)</t>
  </si>
  <si>
    <t>1050_9</t>
    <phoneticPr fontId="0" type="noConversion"/>
  </si>
  <si>
    <t>Torepatutahi Stm</t>
    <phoneticPr fontId="0" type="noConversion"/>
  </si>
  <si>
    <t>Broadlands (NIWA)</t>
  </si>
  <si>
    <t>1057_13</t>
    <phoneticPr fontId="0" type="noConversion"/>
  </si>
  <si>
    <t>Torepatutahi Stm</t>
  </si>
  <si>
    <t>Sylvan Lodge (NIWA)</t>
  </si>
  <si>
    <t>1057_14</t>
    <phoneticPr fontId="0" type="noConversion"/>
  </si>
  <si>
    <t>Waiau River</t>
  </si>
  <si>
    <t>Chiltern Daily Rainfall</t>
  </si>
  <si>
    <t>1105_15</t>
    <phoneticPr fontId="0" type="noConversion"/>
  </si>
  <si>
    <t>Waihou River</t>
  </si>
  <si>
    <t>Elstow Daily Rainfall (NIWA)</t>
  </si>
  <si>
    <t>1122_61</t>
    <phoneticPr fontId="0" type="noConversion"/>
  </si>
  <si>
    <t>Hauraki Rd Rainfall</t>
  </si>
  <si>
    <t>1122_8</t>
    <phoneticPr fontId="0" type="noConversion"/>
  </si>
  <si>
    <t>Okoroire Daily Rainfall (Langlands)</t>
  </si>
  <si>
    <t>1122_64</t>
    <phoneticPr fontId="0" type="noConversion"/>
  </si>
  <si>
    <t>Te Aroha (McLeod) Rainfall</t>
  </si>
  <si>
    <t>1122_36</t>
    <phoneticPr fontId="0" type="noConversion"/>
  </si>
  <si>
    <t>Waikato River</t>
  </si>
  <si>
    <t>Arapuni Power Station Rainfall (NIWA)</t>
  </si>
  <si>
    <t>1131_214</t>
    <phoneticPr fontId="0" type="noConversion"/>
  </si>
  <si>
    <t>Cambridge Daily Rainfall (NIWA)</t>
  </si>
  <si>
    <t>1131_203</t>
    <phoneticPr fontId="0" type="noConversion"/>
  </si>
  <si>
    <t>Horsham Downs 2 Daily Rainfall</t>
  </si>
  <si>
    <t>1131_204</t>
    <phoneticPr fontId="0" type="noConversion"/>
  </si>
  <si>
    <t>Karapiro Daily Rainfall (NIWA)</t>
  </si>
  <si>
    <t>1131_213</t>
    <phoneticPr fontId="0" type="noConversion"/>
  </si>
  <si>
    <t>Ngakuru Daily Rainfall (NIWA)</t>
  </si>
  <si>
    <t>1131_215</t>
    <phoneticPr fontId="0" type="noConversion"/>
  </si>
  <si>
    <t>Waiuku Daily Rainfall (NIWA)</t>
  </si>
  <si>
    <t>1131_212</t>
    <phoneticPr fontId="0" type="noConversion"/>
  </si>
  <si>
    <t>Waitakaruru River (Hauraki Plains)</t>
  </si>
  <si>
    <t>Waitakaruru Rainfall</t>
  </si>
  <si>
    <t>1230_11</t>
    <phoneticPr fontId="0" type="noConversion"/>
  </si>
  <si>
    <t>Waitawheta River</t>
  </si>
  <si>
    <t>Waitawheta Rainfall</t>
  </si>
  <si>
    <t>1235_4</t>
    <phoneticPr fontId="0" type="noConversion"/>
  </si>
  <si>
    <t>Waitoa River</t>
  </si>
  <si>
    <t>Waitoa Rainfall (NIWA)</t>
  </si>
  <si>
    <t>1249_50</t>
    <phoneticPr fontId="0" type="noConversion"/>
  </si>
  <si>
    <t>Waitomo Stm</t>
  </si>
  <si>
    <t>823 Waipuna Rd</t>
  </si>
  <si>
    <t>1253_14</t>
    <phoneticPr fontId="0" type="noConversion"/>
  </si>
  <si>
    <t>Mangakowhai (Pio Pio)</t>
  </si>
  <si>
    <t>Airstrip - NIWA Rainfall</t>
  </si>
  <si>
    <t>1419_1</t>
    <phoneticPr fontId="0" type="noConversion"/>
  </si>
  <si>
    <t>Whanganui River</t>
  </si>
  <si>
    <t>Taumarunui Daily Rainfall (NIWA)</t>
  </si>
  <si>
    <t>1849_2</t>
    <phoneticPr fontId="0" type="noConversion"/>
  </si>
  <si>
    <t>Te Porere Rainfall (Horizons MW)</t>
  </si>
  <si>
    <t>1849_1</t>
    <phoneticPr fontId="0" type="noConversion"/>
  </si>
  <si>
    <t>Lake Rotomahana</t>
  </si>
  <si>
    <t>Waiotapu Forest Daily Rainfall (NIWA)</t>
  </si>
  <si>
    <t>1871_1</t>
    <phoneticPr fontId="0" type="noConversion"/>
  </si>
  <si>
    <t>1/11/1997  8:00:00 a.m.</t>
    <phoneticPr fontId="0" type="noConversion"/>
  </si>
  <si>
    <t>Lake Rotorua</t>
  </si>
  <si>
    <t>Rotorua Aero AWS (NIWA)</t>
  </si>
  <si>
    <t>1870_3</t>
    <phoneticPr fontId="0" type="noConversion"/>
  </si>
  <si>
    <t>Rotorua Aero Daily Rainfall (NIWA)</t>
  </si>
  <si>
    <t>1870_2</t>
    <phoneticPr fontId="0" type="noConversion"/>
  </si>
  <si>
    <t>Whakarewarewa Daily Rainfall (NIWA)</t>
  </si>
  <si>
    <t>1870_1</t>
    <phoneticPr fontId="0" type="noConversion"/>
  </si>
  <si>
    <t xml:space="preserve">4/01/1899 </t>
  </si>
  <si>
    <t>Rangitaiki</t>
  </si>
  <si>
    <t>Wairapukao Forest (NIWA)</t>
  </si>
  <si>
    <t>1988_2</t>
    <phoneticPr fontId="0" type="noConversion"/>
  </si>
  <si>
    <t>Waikato (Reporoa)</t>
  </si>
  <si>
    <t>Tahorakuri (NIWA)</t>
  </si>
  <si>
    <t>1989_1</t>
    <phoneticPr fontId="0" type="noConversion"/>
  </si>
  <si>
    <t>Kawhia Harbour</t>
  </si>
  <si>
    <t>Kawhia Daily Rainfall (NIWA)</t>
  </si>
  <si>
    <t>1869_1</t>
    <phoneticPr fontId="0" type="noConversion"/>
  </si>
  <si>
    <t>Waihi Daily Rainfall (NIWA)</t>
  </si>
  <si>
    <t>619_31</t>
    <phoneticPr fontId="0" type="noConversion"/>
  </si>
  <si>
    <t xml:space="preserve">4/10/1898 </t>
    <phoneticPr fontId="0" type="noConversion"/>
  </si>
  <si>
    <t>RUNOFF SITE NAME</t>
    <phoneticPr fontId="0" type="noConversion"/>
  </si>
  <si>
    <t>PERCENTAGE OF MISSING DATA (%)</t>
    <phoneticPr fontId="0" type="noConversion"/>
  </si>
  <si>
    <t>Awakino River</t>
  </si>
  <si>
    <t>x</t>
    <phoneticPr fontId="0" type="noConversion"/>
  </si>
  <si>
    <t>33_14</t>
  </si>
  <si>
    <t>Flow - rating derived</t>
  </si>
  <si>
    <t>Smiths Cableway/Recorder</t>
  </si>
  <si>
    <t>234_11</t>
  </si>
  <si>
    <t>River Level TSM</t>
  </si>
  <si>
    <t>SH41 Kuratau Junction</t>
  </si>
  <si>
    <t>282_3</t>
  </si>
  <si>
    <t>Mangakara Stm (Reporoa)</t>
  </si>
  <si>
    <t>Butcher Rd</t>
  </si>
  <si>
    <t>380_1</t>
  </si>
  <si>
    <t>Mangakino Stm (Whakamaru)</t>
  </si>
  <si>
    <t>Dillon Rd (NIWA)</t>
  </si>
  <si>
    <t>388_2</t>
  </si>
  <si>
    <t>Mangaokewa Stm</t>
  </si>
  <si>
    <t>Te Kuiti Pumping Station</t>
  </si>
  <si>
    <t>414_13</t>
  </si>
  <si>
    <t>Mangaonua Stm</t>
  </si>
  <si>
    <t>Dreadnought Culvert SH1</t>
  </si>
  <si>
    <t>421_4</t>
  </si>
  <si>
    <t>SH2 Maramarua</t>
  </si>
  <si>
    <t>453_6</t>
  </si>
  <si>
    <t>SH 2 Mangatawhiri</t>
  </si>
  <si>
    <t>459_11</t>
  </si>
  <si>
    <t>Mangawara Stm</t>
  </si>
  <si>
    <t>Jefferis Recorder</t>
  </si>
  <si>
    <t>481_2</t>
  </si>
  <si>
    <t>Marokopa River</t>
  </si>
  <si>
    <t>Falls</t>
  </si>
  <si>
    <t>513_7</t>
  </si>
  <si>
    <t>Totoro Rd Recorder</t>
  </si>
  <si>
    <t>556_9</t>
  </si>
  <si>
    <t>Naike Stm</t>
  </si>
  <si>
    <t>Matira-Naike Rd Woodleigh</t>
  </si>
  <si>
    <t>572_1</t>
  </si>
  <si>
    <t>Karangahake</t>
  </si>
  <si>
    <t>619_16</t>
  </si>
  <si>
    <t>Oraka Stm</t>
  </si>
  <si>
    <t>Pinedale</t>
  </si>
  <si>
    <t>669_13</t>
  </si>
  <si>
    <t>Kiwitahi</t>
  </si>
  <si>
    <t>749_10</t>
  </si>
  <si>
    <t>Paeroa-Tahuna Rd Br</t>
  </si>
  <si>
    <t>749_15</t>
  </si>
  <si>
    <t>Whakahoro Rd</t>
  </si>
  <si>
    <t>749_24</t>
  </si>
  <si>
    <t>Automatic</t>
  </si>
  <si>
    <t>Pokaiwhenua Stm</t>
  </si>
  <si>
    <t>Arapuni - Putaruru Rd</t>
  </si>
  <si>
    <t>786_2</t>
  </si>
  <si>
    <t>Purukohukohu Stm</t>
  </si>
  <si>
    <t>Puruki (NIWA)</t>
  </si>
  <si>
    <t>829_5</t>
  </si>
  <si>
    <t>Tahunaatara Stm</t>
  </si>
  <si>
    <t>Ohakuri Rd</t>
  </si>
  <si>
    <t>934_1</t>
  </si>
  <si>
    <t>Broken Hills</t>
  </si>
  <si>
    <t>940_2</t>
  </si>
  <si>
    <t>Te Kono Slackline</t>
  </si>
  <si>
    <t>971_4</t>
  </si>
  <si>
    <t>Tawarau River</t>
  </si>
  <si>
    <t>Speedies Rd</t>
  </si>
  <si>
    <t>976_2</t>
  </si>
  <si>
    <t>Te Tahi Stm</t>
  </si>
  <si>
    <t>Mangati Rd</t>
  </si>
  <si>
    <t>1020_2</t>
  </si>
  <si>
    <t>Turangi Cableway</t>
  </si>
  <si>
    <t>1050_2</t>
  </si>
  <si>
    <t>Okauia</t>
  </si>
  <si>
    <t>1122_18</t>
  </si>
  <si>
    <t>Te Aroha</t>
  </si>
  <si>
    <t>1122_34</t>
  </si>
  <si>
    <t>Hamilton Traffic Br</t>
  </si>
  <si>
    <t>1131_64</t>
  </si>
  <si>
    <t>Ngaruawahia Cableway</t>
  </si>
  <si>
    <t>1131_103</t>
  </si>
  <si>
    <t>Rangiriri Br</t>
  </si>
  <si>
    <t>1131_117</t>
  </si>
  <si>
    <t>Reids Farm</t>
  </si>
  <si>
    <t>1131_119</t>
  </si>
  <si>
    <t>Waiorongomai Stm</t>
  </si>
  <si>
    <t>Old Quarry</t>
  </si>
  <si>
    <t>1183_1</t>
  </si>
  <si>
    <t>Waiotapu Stm</t>
  </si>
  <si>
    <t>Reporoa Rd</t>
  </si>
  <si>
    <t>1186_9</t>
  </si>
  <si>
    <t>Waipa River</t>
  </si>
  <si>
    <t>SH31 Br Otorohanga</t>
  </si>
  <si>
    <t>1191_13</t>
  </si>
  <si>
    <t>Otewa</t>
  </si>
  <si>
    <t>1191_7</t>
  </si>
  <si>
    <t>Waipapa River (Mangakino)</t>
  </si>
  <si>
    <t>Ngaroma Rd (NIWA)</t>
  </si>
  <si>
    <t>1200_3</t>
  </si>
  <si>
    <t>Mellon Rd Recorder</t>
  </si>
  <si>
    <t>1249_18</t>
  </si>
  <si>
    <t>Waharoa Control</t>
  </si>
  <si>
    <t>1249_38</t>
  </si>
  <si>
    <t>Whakapipi Stm</t>
  </si>
  <si>
    <t>Harrisville Rd</t>
  </si>
  <si>
    <t>1281_3</t>
  </si>
  <si>
    <t>SH22 Br</t>
  </si>
  <si>
    <t>1281_8</t>
  </si>
  <si>
    <t>Oteke Stm</t>
  </si>
  <si>
    <t>Kinohaku</t>
  </si>
  <si>
    <t>1413_1</t>
  </si>
  <si>
    <t>Puruwai Stm</t>
  </si>
  <si>
    <t>Gorge (NIWA)</t>
  </si>
  <si>
    <t>1880_1</t>
  </si>
  <si>
    <t>Whangamarino River</t>
  </si>
  <si>
    <t>Slackline</t>
  </si>
  <si>
    <t>1293_16</t>
  </si>
  <si>
    <t>Kaingapipi</t>
  </si>
  <si>
    <t>1419_2</t>
  </si>
  <si>
    <t>SITE NAME</t>
    <phoneticPr fontId="0" type="noConversion"/>
  </si>
  <si>
    <t>VARIABLE</t>
    <phoneticPr fontId="0" type="noConversion"/>
  </si>
  <si>
    <t>UNIT</t>
    <phoneticPr fontId="0" type="noConversion"/>
  </si>
  <si>
    <t>Whanganui R. at Te Porere</t>
  </si>
  <si>
    <t>Flow</t>
    <phoneticPr fontId="0" type="noConversion"/>
  </si>
  <si>
    <t>m3/s</t>
  </si>
  <si>
    <t>Whanganui R. at d/s intake</t>
  </si>
  <si>
    <t>Whakapapa R. at Footbridge</t>
  </si>
  <si>
    <t>Whanganui R. at Below Piriaka</t>
  </si>
  <si>
    <t>Whanganui R. at Te Maire</t>
  </si>
  <si>
    <t>Tongariro R. at Waipakihi</t>
  </si>
  <si>
    <t>Tongariro R. at Turangi</t>
  </si>
  <si>
    <t>Ongarue R. at Taringamutu</t>
  </si>
  <si>
    <t>RAINFALL LOCATED KEY</t>
    <phoneticPr fontId="0" type="noConversion"/>
  </si>
  <si>
    <t>END TIME</t>
    <phoneticPr fontId="0" type="noConversion"/>
  </si>
  <si>
    <t>NUMBER OF MONTHS FOR CORRELATION ANALYSIS</t>
    <phoneticPr fontId="0" type="noConversion"/>
  </si>
  <si>
    <t>DISTANCE OF THE TWO RAIN GAUGE (KM)</t>
    <phoneticPr fontId="0" type="noConversion"/>
  </si>
  <si>
    <t xml:space="preserve">CORRELATION COEFFICIENT (R²) </t>
    <phoneticPr fontId="0" type="noConversion"/>
  </si>
  <si>
    <t>938_15</t>
  </si>
  <si>
    <t>938_26</t>
  </si>
  <si>
    <t>749_30</t>
  </si>
  <si>
    <t>1122_8</t>
  </si>
  <si>
    <t>940_6</t>
  </si>
  <si>
    <t>940_9</t>
  </si>
  <si>
    <t>619_27</t>
  </si>
  <si>
    <t>619_10</t>
  </si>
  <si>
    <t>940_3</t>
  </si>
  <si>
    <t>1131_203</t>
  </si>
  <si>
    <t>872_3</t>
  </si>
  <si>
    <t>24_2</t>
  </si>
  <si>
    <t>1235_4</t>
  </si>
  <si>
    <t>619_30</t>
  </si>
  <si>
    <t>284_1</t>
  </si>
  <si>
    <t>263_1</t>
  </si>
  <si>
    <t>279_4</t>
  </si>
  <si>
    <t>749_26</t>
  </si>
  <si>
    <t>1249_50</t>
  </si>
  <si>
    <t>1122_61</t>
  </si>
  <si>
    <t>1419_1</t>
  </si>
  <si>
    <t>1253_14</t>
  </si>
  <si>
    <t>459_14</t>
  </si>
  <si>
    <t>453_4</t>
  </si>
  <si>
    <t>424_2</t>
  </si>
  <si>
    <t>556_11</t>
  </si>
  <si>
    <t>954_4</t>
  </si>
  <si>
    <t>1105_15</t>
  </si>
  <si>
    <t>1122_36</t>
  </si>
  <si>
    <t>234_29</t>
  </si>
  <si>
    <t>971_2</t>
  </si>
  <si>
    <t>1050_9</t>
  </si>
  <si>
    <t>1230_11</t>
  </si>
  <si>
    <t>1131_214</t>
  </si>
  <si>
    <t>1122_64</t>
  </si>
  <si>
    <t>1131_213</t>
  </si>
  <si>
    <t>1849_1</t>
  </si>
  <si>
    <t>476_10</t>
  </si>
  <si>
    <t>476_9</t>
  </si>
  <si>
    <t>1870_1</t>
  </si>
  <si>
    <t>612_13</t>
  </si>
  <si>
    <t>1050_7</t>
  </si>
  <si>
    <t>1131_215</t>
  </si>
  <si>
    <t>1131_212</t>
  </si>
  <si>
    <t>582_9</t>
  </si>
  <si>
    <t>1131_204</t>
  </si>
  <si>
    <t>818_7</t>
  </si>
  <si>
    <t>556_12</t>
  </si>
  <si>
    <t>1849_2</t>
  </si>
  <si>
    <t>1057_13</t>
  </si>
  <si>
    <t>1989_1</t>
  </si>
  <si>
    <t>1988_2</t>
  </si>
  <si>
    <t>RAINFALL LOCATED KEY</t>
  </si>
  <si>
    <t>PAIR STATION INDEX</t>
    <phoneticPr fontId="0" type="noConversion"/>
  </si>
  <si>
    <t>SITE NAME OF FLOW GAUGE</t>
    <phoneticPr fontId="0" type="noConversion"/>
  </si>
  <si>
    <t>FLOW LOCATED KEY</t>
    <phoneticPr fontId="0" type="noConversion"/>
  </si>
  <si>
    <t>STARTTIME</t>
  </si>
  <si>
    <t>FINISHTIME</t>
  </si>
  <si>
    <t>DISTANCE BETWEEN THE PAIR STATIONS (KM)</t>
    <phoneticPr fontId="0" type="noConversion"/>
  </si>
  <si>
    <t>Waikato River</t>
    <phoneticPr fontId="0" type="noConversion"/>
  </si>
  <si>
    <t>1131_119</t>
    <phoneticPr fontId="0" type="noConversion"/>
  </si>
  <si>
    <t>Mangakara Stm (Reporoa)</t>
    <phoneticPr fontId="0" type="noConversion"/>
  </si>
  <si>
    <t>380_1</t>
    <phoneticPr fontId="0" type="noConversion"/>
  </si>
  <si>
    <t>Purukohukohu Stm</t>
    <phoneticPr fontId="0" type="noConversion"/>
  </si>
  <si>
    <t>829_5</t>
    <phoneticPr fontId="0" type="noConversion"/>
  </si>
  <si>
    <t>1880_1</t>
    <phoneticPr fontId="0" type="noConversion"/>
  </si>
  <si>
    <t>Tahunaatara Stm</t>
    <phoneticPr fontId="0" type="noConversion"/>
  </si>
  <si>
    <t>934_1</t>
    <phoneticPr fontId="0" type="noConversion"/>
  </si>
  <si>
    <t>Mangakino Stm (Whakamaru)</t>
    <phoneticPr fontId="0" type="noConversion"/>
  </si>
  <si>
    <t>388_2</t>
    <phoneticPr fontId="0" type="noConversion"/>
  </si>
  <si>
    <t>Waipapa River (Mangakino)</t>
    <phoneticPr fontId="0" type="noConversion"/>
  </si>
  <si>
    <t>1200_3</t>
    <phoneticPr fontId="0" type="noConversion"/>
  </si>
  <si>
    <t>Pokaiwhenua Stm</t>
    <phoneticPr fontId="0" type="noConversion"/>
  </si>
  <si>
    <t>786_2</t>
    <phoneticPr fontId="0" type="noConversion"/>
  </si>
  <si>
    <t>Mangaonua Stm</t>
    <phoneticPr fontId="0" type="noConversion"/>
  </si>
  <si>
    <t>421_4</t>
    <phoneticPr fontId="0" type="noConversion"/>
  </si>
  <si>
    <t>1131_64</t>
    <phoneticPr fontId="0" type="noConversion"/>
  </si>
  <si>
    <t>Average 1131_203 and 1131_213</t>
    <phoneticPr fontId="0" type="noConversion"/>
  </si>
  <si>
    <t>1131_103</t>
    <phoneticPr fontId="0" type="noConversion"/>
  </si>
  <si>
    <t>1131_117</t>
    <phoneticPr fontId="0" type="noConversion"/>
  </si>
  <si>
    <t>1293_16</t>
    <phoneticPr fontId="0" type="noConversion"/>
  </si>
  <si>
    <t>Mangatawhiri River</t>
    <phoneticPr fontId="0" type="noConversion"/>
  </si>
  <si>
    <t>459_11</t>
    <phoneticPr fontId="0" type="noConversion"/>
  </si>
  <si>
    <t>Whakapipi Stm</t>
    <phoneticPr fontId="0" type="noConversion"/>
  </si>
  <si>
    <t>1281_3</t>
    <phoneticPr fontId="0" type="noConversion"/>
  </si>
  <si>
    <t>1281_8</t>
    <phoneticPr fontId="0" type="noConversion"/>
  </si>
  <si>
    <t>Mangaokewa Stm</t>
    <phoneticPr fontId="0" type="noConversion"/>
  </si>
  <si>
    <t>414_13</t>
    <phoneticPr fontId="0" type="noConversion"/>
  </si>
  <si>
    <t>Waipa River</t>
    <phoneticPr fontId="0" type="noConversion"/>
  </si>
  <si>
    <t>1191_7</t>
    <phoneticPr fontId="0" type="noConversion"/>
  </si>
  <si>
    <t>1191_13</t>
    <phoneticPr fontId="0" type="noConversion"/>
  </si>
  <si>
    <t>Te Tahi Stm</t>
    <phoneticPr fontId="0" type="noConversion"/>
  </si>
  <si>
    <t>1020_2</t>
    <phoneticPr fontId="0" type="noConversion"/>
  </si>
  <si>
    <t>Awakino River</t>
    <phoneticPr fontId="0" type="noConversion"/>
  </si>
  <si>
    <t>33_14</t>
    <phoneticPr fontId="0" type="noConversion"/>
  </si>
  <si>
    <t>Mangakowhai (Pio Pio)</t>
    <phoneticPr fontId="0" type="noConversion"/>
  </si>
  <si>
    <t>1419_2</t>
    <phoneticPr fontId="0" type="noConversion"/>
  </si>
  <si>
    <t>Mokau River</t>
    <phoneticPr fontId="0" type="noConversion"/>
  </si>
  <si>
    <t>556_9</t>
    <phoneticPr fontId="0" type="noConversion"/>
  </si>
  <si>
    <t>513_7</t>
    <phoneticPr fontId="0" type="noConversion"/>
  </si>
  <si>
    <t>Oraka Stm</t>
    <phoneticPr fontId="0" type="noConversion"/>
  </si>
  <si>
    <t>669_13</t>
    <phoneticPr fontId="0" type="noConversion"/>
  </si>
  <si>
    <t>Waihou River</t>
    <phoneticPr fontId="0" type="noConversion"/>
  </si>
  <si>
    <t>1122_18</t>
    <phoneticPr fontId="0" type="noConversion"/>
  </si>
  <si>
    <t>Average 24_2 and 872_3</t>
    <phoneticPr fontId="0" type="noConversion"/>
  </si>
  <si>
    <t>1183_1</t>
    <phoneticPr fontId="0" type="noConversion"/>
  </si>
  <si>
    <t>1122_34</t>
    <phoneticPr fontId="0" type="noConversion"/>
  </si>
  <si>
    <t>619_16</t>
    <phoneticPr fontId="0" type="noConversion"/>
  </si>
  <si>
    <t>Average 1235_4, 619_27 and 619_10</t>
    <phoneticPr fontId="0" type="noConversion"/>
  </si>
  <si>
    <t>Waitoa River</t>
    <phoneticPr fontId="0" type="noConversion"/>
  </si>
  <si>
    <t>1249_38</t>
    <phoneticPr fontId="0" type="noConversion"/>
  </si>
  <si>
    <t>1249_18</t>
    <phoneticPr fontId="0" type="noConversion"/>
  </si>
  <si>
    <t>Piako River</t>
    <phoneticPr fontId="0" type="noConversion"/>
  </si>
  <si>
    <t>749_10</t>
    <phoneticPr fontId="0" type="noConversion"/>
  </si>
  <si>
    <t>749_24</t>
    <phoneticPr fontId="0" type="noConversion"/>
  </si>
  <si>
    <t>749_15</t>
    <phoneticPr fontId="0" type="noConversion"/>
  </si>
  <si>
    <t>Tairua River</t>
    <phoneticPr fontId="0" type="noConversion"/>
  </si>
  <si>
    <t>940_2</t>
    <phoneticPr fontId="0" type="noConversion"/>
  </si>
  <si>
    <t>282_3</t>
    <phoneticPr fontId="0" type="noConversion"/>
  </si>
  <si>
    <t>Waipakihi</t>
    <phoneticPr fontId="0" type="noConversion"/>
  </si>
  <si>
    <t>Turangi/1050_2</t>
    <phoneticPr fontId="0" type="noConversion"/>
  </si>
  <si>
    <t>Whakapapa River</t>
    <phoneticPr fontId="0" type="noConversion"/>
  </si>
  <si>
    <t>Footbridge</t>
    <phoneticPr fontId="0" type="noConversion"/>
  </si>
  <si>
    <t>Te Porere</t>
    <phoneticPr fontId="0" type="noConversion"/>
  </si>
  <si>
    <t>Below Piriaka</t>
    <phoneticPr fontId="0" type="noConversion"/>
  </si>
  <si>
    <t>Te Maire</t>
    <phoneticPr fontId="0" type="noConversion"/>
  </si>
  <si>
    <t>Ongarue River</t>
    <phoneticPr fontId="0" type="noConversion"/>
  </si>
  <si>
    <t>Taringamutu</t>
    <phoneticPr fontId="0" type="noConversion"/>
  </si>
  <si>
    <t xml:space="preserve">R² </t>
    <phoneticPr fontId="0" type="noConversion"/>
  </si>
  <si>
    <t>Trendline Equation</t>
    <phoneticPr fontId="0" type="noConversion"/>
  </si>
  <si>
    <t>N (month)</t>
    <phoneticPr fontId="0" type="noConversion"/>
  </si>
  <si>
    <t>Jan</t>
    <phoneticPr fontId="0" type="noConversion"/>
  </si>
  <si>
    <t>Feb</t>
    <phoneticPr fontId="0" type="noConversion"/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</si>
  <si>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</si>
  <si>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</si>
  <si>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</si>
  <si>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</si>
  <si>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</si>
  <si>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</si>
  <si>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</si>
  <si>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</si>
  <si>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</si>
  <si>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</si>
  <si>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24_2</t>
    <phoneticPr fontId="0" type="noConversion"/>
  </si>
  <si>
    <t>y = 0.164x + 92.15
R² = 0.027</t>
    <phoneticPr fontId="0" type="noConversion"/>
  </si>
  <si>
    <t>R²</t>
  </si>
  <si>
    <t>R².95</t>
    <phoneticPr fontId="0" type="noConversion"/>
  </si>
  <si>
    <t>234_29</t>
    <phoneticPr fontId="0" type="noConversion"/>
  </si>
  <si>
    <t>y = 0.113x + 90.12
R² = 0.012</t>
    <phoneticPr fontId="0" type="noConversion"/>
  </si>
  <si>
    <t>R² = 0.076</t>
  </si>
  <si>
    <t>R² = 0.045</t>
  </si>
  <si>
    <t>R² = 0.015</t>
  </si>
  <si>
    <t>R² = 0.017</t>
  </si>
  <si>
    <t>R² = 0.110</t>
  </si>
  <si>
    <t>R² = 0.094</t>
  </si>
  <si>
    <t>R² = 0.059</t>
  </si>
  <si>
    <t>R² = 0.014</t>
  </si>
  <si>
    <t>R² = 9E-05</t>
  </si>
  <si>
    <t>R² = 0.069</t>
  </si>
  <si>
    <t>R² = 0.019</t>
  </si>
  <si>
    <t>R² = 0.148</t>
  </si>
  <si>
    <t>263_1</t>
    <phoneticPr fontId="0" type="noConversion"/>
  </si>
  <si>
    <t>y = 0.020x + 88.71
R² = 0.000</t>
    <phoneticPr fontId="0" type="noConversion"/>
  </si>
  <si>
    <t>R² = 0.011</t>
  </si>
  <si>
    <t>R² = 2E-05</t>
  </si>
  <si>
    <t>R² = 0.003</t>
  </si>
  <si>
    <t>R² = 0.022</t>
  </si>
  <si>
    <t>R² = 0.007</t>
  </si>
  <si>
    <t>R² = 0.000</t>
  </si>
  <si>
    <t>R² = 0.010</t>
  </si>
  <si>
    <t>R² = 0.001</t>
  </si>
  <si>
    <t>R² = 0.002</t>
  </si>
  <si>
    <t>R² = 0.096</t>
  </si>
  <si>
    <t>R² = 3E-06</t>
  </si>
  <si>
    <t>279_4</t>
    <phoneticPr fontId="0" type="noConversion"/>
  </si>
  <si>
    <t>y = 0.081x + 131.2
R² = 0.006</t>
    <phoneticPr fontId="0" type="noConversion"/>
  </si>
  <si>
    <t>R² = 0.024</t>
  </si>
  <si>
    <t>R² = 0.083</t>
  </si>
  <si>
    <t>R² = 7E-07</t>
  </si>
  <si>
    <t>R² = 0.040</t>
  </si>
  <si>
    <t>R² = 0.041</t>
  </si>
  <si>
    <t>R² = 0.012</t>
  </si>
  <si>
    <t>282_2</t>
    <phoneticPr fontId="0" type="noConversion"/>
  </si>
  <si>
    <t>y = 0.173x + 92.88
R² = 0.030</t>
    <phoneticPr fontId="0" type="noConversion"/>
  </si>
  <si>
    <t>R² = 0.028</t>
  </si>
  <si>
    <t>R² = 0.029</t>
  </si>
  <si>
    <t>R² = 0.298</t>
  </si>
  <si>
    <t>R² = 0.07</t>
  </si>
  <si>
    <t>R² = 0.157</t>
  </si>
  <si>
    <t>R² = 0.004</t>
  </si>
  <si>
    <t>R² = 0.300</t>
  </si>
  <si>
    <t>R² = 0.073</t>
  </si>
  <si>
    <t>284_1</t>
    <phoneticPr fontId="0" type="noConversion"/>
  </si>
  <si>
    <t>y = 0.041x + 107.5
R² = 0.001</t>
    <phoneticPr fontId="0" type="noConversion"/>
  </si>
  <si>
    <t>R² = 7E-05</t>
  </si>
  <si>
    <t>R² = 0.016</t>
  </si>
  <si>
    <t>R² = 0.190</t>
  </si>
  <si>
    <t>R² = 0.053</t>
  </si>
  <si>
    <t>R² = 0.008</t>
  </si>
  <si>
    <t>424_2</t>
    <phoneticPr fontId="0" type="noConversion"/>
  </si>
  <si>
    <t>y = 0.182x + 150.3
R² = 0.033</t>
    <phoneticPr fontId="0" type="noConversion"/>
  </si>
  <si>
    <t>R² = 0.122</t>
  </si>
  <si>
    <t>R² = 0.071</t>
  </si>
  <si>
    <t>R² = 0.006</t>
  </si>
  <si>
    <t>R² = 0.026</t>
  </si>
  <si>
    <t>R² = 0.146</t>
  </si>
  <si>
    <t>R² = 0.018</t>
  </si>
  <si>
    <t>R² = 0.020</t>
  </si>
  <si>
    <t>453_4</t>
    <phoneticPr fontId="0" type="noConversion"/>
  </si>
  <si>
    <t>y = 0.106x + 132.4
R² = 0.011</t>
    <phoneticPr fontId="0" type="noConversion"/>
  </si>
  <si>
    <t>R² = 0.009</t>
  </si>
  <si>
    <t>R² = 0.01</t>
  </si>
  <si>
    <t>R² = 8E-05</t>
  </si>
  <si>
    <t>R² = 0.027</t>
  </si>
  <si>
    <t>R² = 0.005</t>
  </si>
  <si>
    <t>R² = 0.074</t>
  </si>
  <si>
    <t>R² = 0.034</t>
  </si>
  <si>
    <t>R² = 0.205</t>
  </si>
  <si>
    <t>R² = 0.035</t>
  </si>
  <si>
    <t>459_14</t>
    <phoneticPr fontId="0" type="noConversion"/>
  </si>
  <si>
    <t>y = 0.111x + 95.98
R² = 0.012</t>
    <phoneticPr fontId="0" type="noConversion"/>
  </si>
  <si>
    <t>R² = 0.066</t>
  </si>
  <si>
    <t>R² = 0.092</t>
  </si>
  <si>
    <t>R² = 0.103</t>
  </si>
  <si>
    <t>476_9</t>
    <phoneticPr fontId="0" type="noConversion"/>
  </si>
  <si>
    <t>y = 0.078x + 100.4
R² = 0.006</t>
    <phoneticPr fontId="0" type="noConversion"/>
  </si>
  <si>
    <t>R² = 0.063</t>
  </si>
  <si>
    <t>R² = 0.177</t>
  </si>
  <si>
    <t>R² = 3E-05</t>
  </si>
  <si>
    <t>R² = 0.023</t>
  </si>
  <si>
    <t>476_10</t>
    <phoneticPr fontId="0" type="noConversion"/>
  </si>
  <si>
    <t>y = 0.122x + 85.31
R² = 0.015</t>
    <phoneticPr fontId="0" type="noConversion"/>
  </si>
  <si>
    <t>R² = 5E-05</t>
  </si>
  <si>
    <t>R² = 0.052</t>
  </si>
  <si>
    <t>R² = 0.033</t>
  </si>
  <si>
    <t>R² = 6E-05</t>
  </si>
  <si>
    <t>R² = 0.046</t>
  </si>
  <si>
    <t>556_11</t>
    <phoneticPr fontId="0" type="noConversion"/>
  </si>
  <si>
    <t>y = 0.127x + 115.3
R² = 0.016</t>
    <phoneticPr fontId="0" type="noConversion"/>
  </si>
  <si>
    <t>R² = 0.163</t>
  </si>
  <si>
    <t>R² = 4E-05</t>
  </si>
  <si>
    <t>R² = 0.090</t>
  </si>
  <si>
    <t>R² = 0.244</t>
  </si>
  <si>
    <t>556_12</t>
    <phoneticPr fontId="0" type="noConversion"/>
  </si>
  <si>
    <t>y = 0.107x + 117.3
R² = 0.011</t>
    <phoneticPr fontId="0" type="noConversion"/>
  </si>
  <si>
    <t>R² = 0.044</t>
  </si>
  <si>
    <t>R² = 0.043</t>
  </si>
  <si>
    <t>R² = 0.100</t>
  </si>
  <si>
    <t>R² = 0.064</t>
  </si>
  <si>
    <t>R² = 0.089</t>
  </si>
  <si>
    <t>R² = 0.077</t>
  </si>
  <si>
    <t>582_9</t>
    <phoneticPr fontId="0" type="noConversion"/>
  </si>
  <si>
    <t>y = 0.172x + 155.0
R² = 0.029</t>
    <phoneticPr fontId="0" type="noConversion"/>
  </si>
  <si>
    <t>R² = 0.013</t>
  </si>
  <si>
    <t>R² = 0.081</t>
  </si>
  <si>
    <t>R² = 0.030</t>
  </si>
  <si>
    <t>R² = 0.113</t>
  </si>
  <si>
    <t>R² = 0.108</t>
  </si>
  <si>
    <t>R² = 0.112</t>
  </si>
  <si>
    <t>R² = 0.161</t>
  </si>
  <si>
    <t>R² = 0.150</t>
  </si>
  <si>
    <t>612_13</t>
    <phoneticPr fontId="0" type="noConversion"/>
  </si>
  <si>
    <t>y = 0.145x + 97.11
R² = 0.021</t>
    <phoneticPr fontId="0" type="noConversion"/>
  </si>
  <si>
    <t>R² = 0.037</t>
  </si>
  <si>
    <t>R² = 0.038</t>
  </si>
  <si>
    <t>619_10</t>
    <phoneticPr fontId="0" type="noConversion"/>
  </si>
  <si>
    <t>y = 0.140x + 122.1
R² = 0.020</t>
    <phoneticPr fontId="0" type="noConversion"/>
  </si>
  <si>
    <t>R² = 0.137</t>
  </si>
  <si>
    <t>R² = 0.252</t>
  </si>
  <si>
    <t>R² = 0.337</t>
  </si>
  <si>
    <t>R² = 0.087</t>
  </si>
  <si>
    <t>R² = 0.060</t>
  </si>
  <si>
    <t>R² = 0.270</t>
  </si>
  <si>
    <t>R² = 0.305</t>
  </si>
  <si>
    <t>619_30</t>
    <phoneticPr fontId="0" type="noConversion"/>
  </si>
  <si>
    <t>y = 0.143x + 91.98
R² = 0.019</t>
    <phoneticPr fontId="0" type="noConversion"/>
  </si>
  <si>
    <t>R² = 5E-06</t>
  </si>
  <si>
    <t>R² = 0.062</t>
  </si>
  <si>
    <t>R² = 0.075</t>
  </si>
  <si>
    <t>R² = 0.061</t>
  </si>
  <si>
    <t>619_27</t>
    <phoneticPr fontId="0" type="noConversion"/>
  </si>
  <si>
    <t>y = 0.083x + 163.0
R² = 0.006</t>
    <phoneticPr fontId="0" type="noConversion"/>
  </si>
  <si>
    <t>R² = 0.047</t>
  </si>
  <si>
    <t>749_30</t>
    <phoneticPr fontId="0" type="noConversion"/>
  </si>
  <si>
    <t>y = 0.235x + 68.69
R² = 0.055</t>
    <phoneticPr fontId="0" type="noConversion"/>
  </si>
  <si>
    <t>R² = 0.136</t>
  </si>
  <si>
    <t>R² = 0.058</t>
  </si>
  <si>
    <t>749_26</t>
    <phoneticPr fontId="0" type="noConversion"/>
  </si>
  <si>
    <t>y = 0.198x + 73.44
R² = 0.039</t>
    <phoneticPr fontId="0" type="noConversion"/>
  </si>
  <si>
    <t>R² = 0.101</t>
  </si>
  <si>
    <t>R² = 0.168</t>
  </si>
  <si>
    <t>R² = 0.032</t>
  </si>
  <si>
    <t>R² = 0.111</t>
  </si>
  <si>
    <t>R² = 0.104</t>
  </si>
  <si>
    <t>R² = 0.132</t>
  </si>
  <si>
    <t>R² = 0.039</t>
  </si>
  <si>
    <t>818_7</t>
    <phoneticPr fontId="0" type="noConversion"/>
  </si>
  <si>
    <t>y = 0.105x + 173.2
R² = 0.011</t>
    <phoneticPr fontId="0" type="noConversion"/>
  </si>
  <si>
    <t>R² = 0.309</t>
  </si>
  <si>
    <t>R² = 0.254</t>
  </si>
  <si>
    <t>R² = 0.131</t>
  </si>
  <si>
    <t>872_3</t>
    <phoneticPr fontId="0" type="noConversion"/>
  </si>
  <si>
    <t>y = 0.049x + 119.9
R² = 0.002</t>
    <phoneticPr fontId="0" type="noConversion"/>
  </si>
  <si>
    <t>R² = 0.070</t>
  </si>
  <si>
    <t>R² = 0.427</t>
  </si>
  <si>
    <t>R² = 0.139</t>
  </si>
  <si>
    <t>938_26</t>
    <phoneticPr fontId="0" type="noConversion"/>
  </si>
  <si>
    <t>y = 0.172x + 122.2
R² = 0.029</t>
    <phoneticPr fontId="0" type="noConversion"/>
  </si>
  <si>
    <t>R² = 0.048</t>
  </si>
  <si>
    <t>R² = 0.049</t>
  </si>
  <si>
    <t>R² = 0.036</t>
  </si>
  <si>
    <t>R² = 0.109</t>
  </si>
  <si>
    <t>938_15</t>
    <phoneticPr fontId="0" type="noConversion"/>
  </si>
  <si>
    <t>y = 0.029x + 143.3
R² = 0.000</t>
    <phoneticPr fontId="0" type="noConversion"/>
  </si>
  <si>
    <t>R² = 0.120</t>
  </si>
  <si>
    <t>R² = 0.145</t>
  </si>
  <si>
    <t>940_3</t>
    <phoneticPr fontId="0" type="noConversion"/>
  </si>
  <si>
    <t>y = 0.079x + 181.5
R² = 0.006</t>
    <phoneticPr fontId="0" type="noConversion"/>
  </si>
  <si>
    <t>R² = 0.134</t>
  </si>
  <si>
    <t>R² = 0.143</t>
  </si>
  <si>
    <t>940_6</t>
    <phoneticPr fontId="0" type="noConversion"/>
  </si>
  <si>
    <t>y = 0.078x + 153.2
R² = 0.005</t>
    <phoneticPr fontId="0" type="noConversion"/>
  </si>
  <si>
    <t>R² = 0.055</t>
  </si>
  <si>
    <t>940_9</t>
    <phoneticPr fontId="0" type="noConversion"/>
  </si>
  <si>
    <t>y = 0.101x + 170.5
R² = 0.010</t>
    <phoneticPr fontId="0" type="noConversion"/>
  </si>
  <si>
    <t>R² = 0.072</t>
  </si>
  <si>
    <t>R² = 0.126</t>
  </si>
  <si>
    <t>R² = 0.124</t>
  </si>
  <si>
    <t>R² = 0.314</t>
  </si>
  <si>
    <t>R² = 0.147</t>
  </si>
  <si>
    <t>R² = 0.141</t>
  </si>
  <si>
    <t>954_4</t>
    <phoneticPr fontId="0" type="noConversion"/>
  </si>
  <si>
    <t>y = 0.142x + 126.3
R² = 0.019</t>
    <phoneticPr fontId="0" type="noConversion"/>
  </si>
  <si>
    <t>R² = 0.057</t>
  </si>
  <si>
    <t>R² = 0.274</t>
  </si>
  <si>
    <t>R² = 0.167</t>
  </si>
  <si>
    <t>971_2</t>
    <phoneticPr fontId="0" type="noConversion"/>
  </si>
  <si>
    <t>y = 0.036x + 158.8
R² = 0.001</t>
    <phoneticPr fontId="0" type="noConversion"/>
  </si>
  <si>
    <t>R² = 0.021</t>
  </si>
  <si>
    <t>R² = 0.067</t>
  </si>
  <si>
    <t>1050_7</t>
    <phoneticPr fontId="0" type="noConversion"/>
  </si>
  <si>
    <t>y = 0.001x + 199.8
R² = 1E-06</t>
    <phoneticPr fontId="0" type="noConversion"/>
  </si>
  <si>
    <t>R² = 0.091</t>
  </si>
  <si>
    <t>1050_9</t>
    <phoneticPr fontId="0" type="noConversion"/>
  </si>
  <si>
    <t>y = 0.179x + 117.7
R² = 0.032</t>
    <phoneticPr fontId="0" type="noConversion"/>
  </si>
  <si>
    <t>1057_13</t>
    <phoneticPr fontId="0" type="noConversion"/>
  </si>
  <si>
    <t>y = 0.105x + 82.31
R² = 0.011</t>
    <phoneticPr fontId="0" type="noConversion"/>
  </si>
  <si>
    <t>1057_14</t>
    <phoneticPr fontId="0" type="noConversion"/>
  </si>
  <si>
    <t>y = 0.095x + 78.28
R² = 0.009</t>
    <phoneticPr fontId="0" type="noConversion"/>
  </si>
  <si>
    <t>R² = 0.051</t>
  </si>
  <si>
    <t>R² = 0.079</t>
  </si>
  <si>
    <t>1105_15</t>
    <phoneticPr fontId="0" type="noConversion"/>
  </si>
  <si>
    <t>y = 0.083x + 161.7
R² = 0.006</t>
    <phoneticPr fontId="0" type="noConversion"/>
  </si>
  <si>
    <t>R² = 0.182</t>
  </si>
  <si>
    <t>R² = 0.025</t>
  </si>
  <si>
    <t>R² = 1E-06</t>
  </si>
  <si>
    <t>R² = 0.116</t>
  </si>
  <si>
    <t>1122_61</t>
    <phoneticPr fontId="0" type="noConversion"/>
  </si>
  <si>
    <t>y = 0.104x + 86.54
R² = 0.010</t>
    <phoneticPr fontId="0" type="noConversion"/>
  </si>
  <si>
    <t>R² = 0.187</t>
  </si>
  <si>
    <t>R² = 0.218</t>
  </si>
  <si>
    <t>R² = 0.105</t>
  </si>
  <si>
    <t>1122_8</t>
    <phoneticPr fontId="0" type="noConversion"/>
  </si>
  <si>
    <t>y = 0.119x + 82.37
R² = 0.014</t>
    <phoneticPr fontId="0" type="noConversion"/>
  </si>
  <si>
    <t>R² = 0.065</t>
  </si>
  <si>
    <t>R² = 0.050</t>
  </si>
  <si>
    <t>1122_64</t>
    <phoneticPr fontId="0" type="noConversion"/>
  </si>
  <si>
    <t>y = 0.090x + 104.1
R² = 0.008</t>
    <phoneticPr fontId="0" type="noConversion"/>
  </si>
  <si>
    <t>R² = 5E-07</t>
  </si>
  <si>
    <t>1122_36</t>
    <phoneticPr fontId="0" type="noConversion"/>
  </si>
  <si>
    <t>y = 0.151x + 85.37
R² = 0.022</t>
    <phoneticPr fontId="0" type="noConversion"/>
  </si>
  <si>
    <t>R² = 0.183</t>
  </si>
  <si>
    <t>1131_214</t>
    <phoneticPr fontId="0" type="noConversion"/>
  </si>
  <si>
    <t>y = 0.124x + 101.8
R² = 0.015</t>
    <phoneticPr fontId="0" type="noConversion"/>
  </si>
  <si>
    <t>1131_203</t>
    <phoneticPr fontId="0" type="noConversion"/>
  </si>
  <si>
    <t>y = 0.106x + 87.63
R² = 0.011</t>
    <phoneticPr fontId="0" type="noConversion"/>
  </si>
  <si>
    <t>R² = 0.031</t>
  </si>
  <si>
    <t>1131_204</t>
    <phoneticPr fontId="0" type="noConversion"/>
  </si>
  <si>
    <t>y = 0.105x + 86.72
R² = 0.011</t>
    <phoneticPr fontId="0" type="noConversion"/>
  </si>
  <si>
    <t>R² = 0.193</t>
  </si>
  <si>
    <t>R² = 1E-04</t>
  </si>
  <si>
    <t>R² = 0.387</t>
  </si>
  <si>
    <t>R² = 0.197</t>
  </si>
  <si>
    <t>1131_213</t>
    <phoneticPr fontId="0" type="noConversion"/>
  </si>
  <si>
    <t>y = 0.119x + 87.43
R² = 0.014</t>
    <phoneticPr fontId="0" type="noConversion"/>
  </si>
  <si>
    <t>R² = 7E-06</t>
  </si>
  <si>
    <t>R² = 0.102</t>
  </si>
  <si>
    <t>1131_215</t>
    <phoneticPr fontId="0" type="noConversion"/>
  </si>
  <si>
    <t>y = 0.090x + 97.16
R² = 0.008</t>
    <phoneticPr fontId="0" type="noConversion"/>
  </si>
  <si>
    <t>R² = 0.222</t>
  </si>
  <si>
    <t>1131_212</t>
    <phoneticPr fontId="0" type="noConversion"/>
  </si>
  <si>
    <t>y = 0.161x + 96.56
R² = 0.026</t>
    <phoneticPr fontId="0" type="noConversion"/>
  </si>
  <si>
    <t>R² = 1E-05</t>
  </si>
  <si>
    <t>R² = 0.086</t>
  </si>
  <si>
    <t>R² = 0.078</t>
  </si>
  <si>
    <t>1230_11</t>
    <phoneticPr fontId="0" type="noConversion"/>
  </si>
  <si>
    <t>y = 0.087x + 92.68
R² = 0.007</t>
    <phoneticPr fontId="0" type="noConversion"/>
  </si>
  <si>
    <t>R² = 0.214</t>
  </si>
  <si>
    <t>R² = 0.208</t>
  </si>
  <si>
    <t>1235_4</t>
    <phoneticPr fontId="0" type="noConversion"/>
  </si>
  <si>
    <t>y = 0.131x + 139.7
R² = 0.017</t>
    <phoneticPr fontId="0" type="noConversion"/>
  </si>
  <si>
    <t>R² = 0.088</t>
  </si>
  <si>
    <t>1249_50</t>
    <phoneticPr fontId="0" type="noConversion"/>
  </si>
  <si>
    <t>y = 0.039x + 88.80
R² = 0.001</t>
    <phoneticPr fontId="0" type="noConversion"/>
  </si>
  <si>
    <t>1253_14</t>
    <phoneticPr fontId="0" type="noConversion"/>
  </si>
  <si>
    <t>y = 0.102x + 164.9
R² = 0.010</t>
    <phoneticPr fontId="0" type="noConversion"/>
  </si>
  <si>
    <t>1419_1</t>
    <phoneticPr fontId="0" type="noConversion"/>
  </si>
  <si>
    <t>y = 0.216x + 127.5
R² = 0.047</t>
    <phoneticPr fontId="0" type="noConversion"/>
  </si>
  <si>
    <t>1849_2</t>
    <phoneticPr fontId="0" type="noConversion"/>
  </si>
  <si>
    <t>y = 0.114x + 107.2
R² = 0.013</t>
    <phoneticPr fontId="0" type="noConversion"/>
  </si>
  <si>
    <t>1849_1</t>
    <phoneticPr fontId="0" type="noConversion"/>
  </si>
  <si>
    <t>y = 0.157x + 160.9
R² = 0.024</t>
    <phoneticPr fontId="0" type="noConversion"/>
  </si>
  <si>
    <t>1871_1</t>
    <phoneticPr fontId="0" type="noConversion"/>
  </si>
  <si>
    <t>y = 0.172x + 89.68
R² = 0.029</t>
    <phoneticPr fontId="0" type="noConversion"/>
  </si>
  <si>
    <t>1870_3</t>
    <phoneticPr fontId="0" type="noConversion"/>
  </si>
  <si>
    <t>y = 0.064x + 100.8
R² = 0.004</t>
    <phoneticPr fontId="0" type="noConversion"/>
  </si>
  <si>
    <t>1870_2</t>
    <phoneticPr fontId="0" type="noConversion"/>
  </si>
  <si>
    <t>y = 0.012x + 118.6
R² = 0.000</t>
    <phoneticPr fontId="0" type="noConversion"/>
  </si>
  <si>
    <t>1870_1</t>
    <phoneticPr fontId="0" type="noConversion"/>
  </si>
  <si>
    <t>y = 0.075x + 111.0
R² = 0.005</t>
    <phoneticPr fontId="0" type="noConversion"/>
  </si>
  <si>
    <t>1988_2</t>
    <phoneticPr fontId="0" type="noConversion"/>
  </si>
  <si>
    <t>y = 0.046x + 108.0
R² = 0.002</t>
    <phoneticPr fontId="0" type="noConversion"/>
  </si>
  <si>
    <t>1989_1</t>
    <phoneticPr fontId="0" type="noConversion"/>
  </si>
  <si>
    <t>y = 0.096x + 86.42
R² = 0.009</t>
    <phoneticPr fontId="0" type="noConversion"/>
  </si>
  <si>
    <t>Flow Gauge Located Key</t>
  </si>
  <si>
    <t>Precipitation Located Key</t>
  </si>
  <si>
    <t>Threshold  Exceeded</t>
  </si>
  <si>
    <t>Table A-a: Information of the rainfall gauge sites in the Waikato Region</t>
  </si>
  <si>
    <t>Table A-b: Information of the river discharge gauge sites in the Waikato Region</t>
  </si>
  <si>
    <t>Table A-d: Information of the river discharge gauge sites in the Whanganui area</t>
  </si>
  <si>
    <t>Table A-c: Information of the rainfall gauge sites in the Whanganui area</t>
  </si>
  <si>
    <t>Table A-e: Correlation of monthly rainfall with distance in the Waikato and Whanganui catchments</t>
  </si>
  <si>
    <t>Table A-f:</t>
  </si>
  <si>
    <t>Table A-g: Rainfall runoff gauge pairs</t>
  </si>
  <si>
    <t xml:space="preserve"> Lag-12 serial correlation of monthly mean runoff</t>
  </si>
  <si>
    <t>Lag-1 serial correlation of monthly rainfall</t>
  </si>
  <si>
    <r>
      <t>R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Times New Roman"/>
        <family val="1"/>
      </rPr>
      <t>.95</t>
    </r>
  </si>
  <si>
    <t>RIVER CATCHMENT</t>
    <phoneticPr fontId="3" type="noConversion"/>
  </si>
  <si>
    <t>RUNOFF LOCATED KEY</t>
    <phoneticPr fontId="3" type="noConversion"/>
  </si>
  <si>
    <t>SITE NAME</t>
    <phoneticPr fontId="3" type="noConversion"/>
  </si>
  <si>
    <t>STARTTIME</t>
    <phoneticPr fontId="3" type="noConversion"/>
  </si>
  <si>
    <t>FINISHTIME</t>
    <phoneticPr fontId="3" type="noConversion"/>
  </si>
  <si>
    <t xml:space="preserve">CHOOSING THE PAIRED RAINFALL GAUGE </t>
    <phoneticPr fontId="3" type="noConversion"/>
  </si>
  <si>
    <t>Waikato River</t>
    <phoneticPr fontId="3" type="noConversion"/>
  </si>
  <si>
    <t>1131_119</t>
    <phoneticPr fontId="3" type="noConversion"/>
  </si>
  <si>
    <r>
      <t xml:space="preserve">There is no rainfall gauge in the upstream of this gauge. The nearest rainfall gauge is </t>
    </r>
    <r>
      <rPr>
        <u/>
        <sz val="12"/>
        <color theme="1"/>
        <rFont val="Times New Roman"/>
        <family val="1"/>
      </rPr>
      <t>1989_1</t>
    </r>
    <r>
      <rPr>
        <sz val="12"/>
        <color theme="1"/>
        <rFont val="Times New Roman"/>
        <family val="1"/>
      </rPr>
      <t>; The distance between them is 14 km; Pair gauges period (23/09/1969---30/08/1984)</t>
    </r>
  </si>
  <si>
    <t>380_1</t>
    <phoneticPr fontId="3" type="noConversion"/>
  </si>
  <si>
    <t>Mangakara Stm (Reporoa)</t>
    <phoneticPr fontId="3" type="noConversion"/>
  </si>
  <si>
    <r>
      <t xml:space="preserve">There are two gaugess in the upstream  which are 1057_13 and </t>
    </r>
    <r>
      <rPr>
        <u/>
        <sz val="12"/>
        <color indexed="8"/>
        <rFont val="Times New Roman"/>
        <family val="1"/>
      </rPr>
      <t>1057_14</t>
    </r>
    <r>
      <rPr>
        <sz val="12"/>
        <color indexed="8"/>
        <rFont val="Times New Roman"/>
        <family val="1"/>
      </rPr>
      <t>; distances between them and this gauge are 7 km and 11 km; While 1057_13 is finidhed in 1973, so 1057_14 is selected. The pair gauges' study period (13/05/1981---24/01/1994)</t>
    </r>
  </si>
  <si>
    <t>829_5</t>
    <phoneticPr fontId="3" type="noConversion"/>
  </si>
  <si>
    <t>Purukohukohu Stm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</si>
  <si>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1131_215</t>
    </r>
    <r>
      <rPr>
        <sz val="12"/>
        <color indexed="8"/>
        <rFont val="Times New Roman"/>
        <family val="1"/>
      </rPr>
      <t>; distance is 8 km; pair period (23/12/1968---1/01/2004)</t>
    </r>
  </si>
  <si>
    <t>1880_1</t>
    <phoneticPr fontId="3" type="noConversion"/>
  </si>
  <si>
    <r>
      <t xml:space="preserve">There is no rainfall station in upstream, .  The nearest rainfall gauge </t>
    </r>
    <r>
      <rPr>
        <u/>
        <sz val="12"/>
        <color indexed="8"/>
        <rFont val="Times New Roman"/>
        <family val="1"/>
      </rPr>
      <t>1131_215</t>
    </r>
    <r>
      <rPr>
        <sz val="12"/>
        <color indexed="8"/>
        <rFont val="Times New Roman"/>
        <family val="1"/>
      </rPr>
      <t xml:space="preserve"> was chosen; The distance between them is 8 km; pair period (19/05/1972---7/10/1994)</t>
    </r>
  </si>
  <si>
    <t>934_1</t>
    <phoneticPr fontId="3" type="noConversion"/>
  </si>
  <si>
    <t>Tahunaatara Stm</t>
    <phoneticPr fontId="3" type="noConversion"/>
  </si>
  <si>
    <r>
      <t xml:space="preserve">There is no rainfall gauge in the upstream. Therefore,  the nearest rainfall station </t>
    </r>
    <r>
      <rPr>
        <u/>
        <sz val="12"/>
        <color indexed="8"/>
        <rFont val="Times New Roman"/>
        <family val="1"/>
      </rPr>
      <t>1131_215</t>
    </r>
    <r>
      <rPr>
        <sz val="12"/>
        <color indexed="8"/>
        <rFont val="Times New Roman"/>
        <family val="1"/>
      </rPr>
      <t xml:space="preserve"> was chosen; The distance between them is 8 km; pair period (16/04/1964---1/01/2004)</t>
    </r>
  </si>
  <si>
    <t>388_2</t>
    <phoneticPr fontId="3" type="noConversion"/>
  </si>
  <si>
    <t>Mangakino Stm (Whakamaru)</t>
    <phoneticPr fontId="3" type="noConversion"/>
  </si>
  <si>
    <r>
      <t xml:space="preserve">There is no rainfall station in the upstream.  The nearest rainfall gauge </t>
    </r>
    <r>
      <rPr>
        <u/>
        <sz val="12"/>
        <color indexed="8"/>
        <rFont val="Times New Roman"/>
        <family val="1"/>
      </rPr>
      <t>818_7</t>
    </r>
    <r>
      <rPr>
        <sz val="12"/>
        <color indexed="8"/>
        <rFont val="Times New Roman"/>
        <family val="1"/>
      </rPr>
      <t xml:space="preserve"> was chosen; The distance between them is 18 km; pair period (21/06/1982---1/04/2004 )</t>
    </r>
  </si>
  <si>
    <t>1200_3</t>
    <phoneticPr fontId="3" type="noConversion"/>
  </si>
  <si>
    <t>Waipapa River (Mangakino)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</si>
  <si>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818_7</t>
    </r>
    <r>
      <rPr>
        <sz val="12"/>
        <color indexed="8"/>
        <rFont val="Times New Roman"/>
        <family val="1"/>
      </rPr>
      <t xml:space="preserve"> was chosen; The distance between them is 10 km; pair period (21/06/1982---1/04/2004 )</t>
    </r>
  </si>
  <si>
    <t>786_2</t>
    <phoneticPr fontId="3" type="noConversion"/>
  </si>
  <si>
    <t>Pokaiwhenua Stm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</si>
  <si>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1131_214</t>
    </r>
    <r>
      <rPr>
        <sz val="12"/>
        <color indexed="8"/>
        <rFont val="Times New Roman"/>
        <family val="1"/>
      </rPr>
      <t xml:space="preserve"> was chosen; The distance between them is 7 km; pair period (1/10/1963---1/09/1994 )</t>
    </r>
  </si>
  <si>
    <t>421_4</t>
    <phoneticPr fontId="3" type="noConversion"/>
  </si>
  <si>
    <t>Mangaonua Stm</t>
    <phoneticPr fontId="3" type="noConversion"/>
  </si>
  <si>
    <r>
      <t xml:space="preserve">There is no rainfall station in the upstream.  The nearest rainfall gauge </t>
    </r>
    <r>
      <rPr>
        <u/>
        <sz val="12"/>
        <color indexed="8"/>
        <rFont val="Times New Roman"/>
        <family val="1"/>
      </rPr>
      <t>1131_204</t>
    </r>
    <r>
      <rPr>
        <sz val="12"/>
        <color indexed="8"/>
        <rFont val="Times New Roman"/>
        <family val="1"/>
      </rPr>
      <t xml:space="preserve"> was chosen; The distance between them is 11 km; pair period (19/11/1980---1/11/2003 )</t>
    </r>
  </si>
  <si>
    <t>1131_64</t>
    <phoneticPr fontId="3" type="noConversion"/>
  </si>
  <si>
    <r>
      <t xml:space="preserve">There are four stations in the upstream which are 1131_215, 1131_214, </t>
    </r>
    <r>
      <rPr>
        <u/>
        <sz val="12"/>
        <color indexed="8"/>
        <rFont val="Times New Roman"/>
        <family val="1"/>
      </rPr>
      <t>1131_213</t>
    </r>
    <r>
      <rPr>
        <sz val="12"/>
        <color indexed="8"/>
        <rFont val="Times New Roman"/>
        <family val="1"/>
      </rPr>
      <t xml:space="preserve"> and </t>
    </r>
    <r>
      <rPr>
        <u/>
        <sz val="12"/>
        <color indexed="8"/>
        <rFont val="Times New Roman"/>
        <family val="1"/>
      </rPr>
      <t>1131_203</t>
    </r>
    <r>
      <rPr>
        <sz val="12"/>
        <color indexed="8"/>
        <rFont val="Times New Roman"/>
        <family val="1"/>
      </rPr>
      <t>; The distances between each of them and this gauge are 100 km, 44 km, 27 km and 20 km respectively; pair period for last two are (22/12/1975---1/01/2004) and (22/12/1975---1/07/2003)</t>
    </r>
  </si>
  <si>
    <t>1131_103</t>
    <phoneticPr fontId="3" type="noConversion"/>
  </si>
  <si>
    <r>
      <t>There are four stations in the upstream which are 1131_214,1131_213,</t>
    </r>
    <r>
      <rPr>
        <u/>
        <sz val="12"/>
        <color indexed="8"/>
        <rFont val="Times New Roman"/>
        <family val="1"/>
      </rPr>
      <t>1131_203</t>
    </r>
    <r>
      <rPr>
        <sz val="12"/>
        <color indexed="8"/>
        <rFont val="Times New Roman"/>
        <family val="1"/>
      </rPr>
      <t xml:space="preserve"> and </t>
    </r>
    <r>
      <rPr>
        <u/>
        <sz val="12"/>
        <color indexed="8"/>
        <rFont val="Times New Roman"/>
        <family val="1"/>
      </rPr>
      <t>1131_204</t>
    </r>
    <r>
      <rPr>
        <sz val="12"/>
        <color indexed="8"/>
        <rFont val="Times New Roman"/>
        <family val="1"/>
      </rPr>
      <t>; The distances are 63 km,45km, 39km and 10 km; pair period for last  two are  (3/01/1966  ---1/07/2003 ) and (2/04/1973---1/11/2003).</t>
    </r>
  </si>
  <si>
    <t>1131_117</t>
    <phoneticPr fontId="3" type="noConversion"/>
  </si>
  <si>
    <r>
      <t xml:space="preserve">There are four stations in the upstream which are 1131_214,1131_213,1131_203 and </t>
    </r>
    <r>
      <rPr>
        <u/>
        <sz val="12"/>
        <color indexed="8"/>
        <rFont val="Times New Roman"/>
        <family val="1"/>
      </rPr>
      <t>1131_204</t>
    </r>
    <r>
      <rPr>
        <sz val="12"/>
        <color indexed="8"/>
        <rFont val="Times New Roman"/>
        <family val="1"/>
      </rPr>
      <t>; The distances are 83 km,65km, 58km and 32 km; pair period for the last one is  (2/04/1973---1/11/2003)</t>
    </r>
  </si>
  <si>
    <t>1293_16</t>
    <phoneticPr fontId="3" type="noConversion"/>
  </si>
  <si>
    <t>2/04/1992  11:15:00 a.m.</t>
    <phoneticPr fontId="3" type="noConversion"/>
  </si>
  <si>
    <r>
      <t xml:space="preserve">There is no rainfall station in the upstream.  The nearest rainfall gauge </t>
    </r>
    <r>
      <rPr>
        <u/>
        <sz val="12"/>
        <color indexed="8"/>
        <rFont val="Times New Roman"/>
        <family val="1"/>
      </rPr>
      <t>1230_11</t>
    </r>
    <r>
      <rPr>
        <sz val="12"/>
        <color indexed="8"/>
        <rFont val="Times New Roman"/>
        <family val="1"/>
      </rPr>
      <t xml:space="preserve"> was chosen; The distance between them is 15 km; pair period (1/10/1979---2/04/1992 ).</t>
    </r>
  </si>
  <si>
    <t>459_11</t>
    <phoneticPr fontId="3" type="noConversion"/>
  </si>
  <si>
    <t>Mangatawhiri River</t>
    <phoneticPr fontId="3" type="noConversion"/>
  </si>
  <si>
    <r>
      <t xml:space="preserve">There is one station in the upstream which is </t>
    </r>
    <r>
      <rPr>
        <u/>
        <sz val="12"/>
        <color indexed="8"/>
        <rFont val="Times New Roman"/>
        <family val="1"/>
      </rPr>
      <t>459_14</t>
    </r>
    <r>
      <rPr>
        <sz val="12"/>
        <color indexed="8"/>
        <rFont val="Times New Roman"/>
        <family val="1"/>
      </rPr>
      <t>; The distance between them is 4 km; pair period (2/01/1969---1/11/2002)</t>
    </r>
  </si>
  <si>
    <t>1281_3</t>
    <phoneticPr fontId="3" type="noConversion"/>
  </si>
  <si>
    <t>Whakapipi Stm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</si>
  <si>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612_13</t>
    </r>
    <r>
      <rPr>
        <sz val="12"/>
        <color indexed="8"/>
        <rFont val="Times New Roman"/>
        <family val="1"/>
      </rPr>
      <t xml:space="preserve"> as chosen; The distance is 9 km; pair period (6/03/1984 ---27/04/1995  )</t>
    </r>
  </si>
  <si>
    <t>1281_8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</si>
  <si>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612_13</t>
    </r>
    <r>
      <rPr>
        <sz val="12"/>
        <color indexed="8"/>
        <rFont val="Times New Roman"/>
        <family val="1"/>
      </rPr>
      <t xml:space="preserve"> was chosen; The distance is 9 km; pair period (6/03/1984 ---1/12/2001  )</t>
    </r>
  </si>
  <si>
    <t>Waipa River</t>
    <phoneticPr fontId="3" type="noConversion"/>
  </si>
  <si>
    <t>414_13</t>
    <phoneticPr fontId="3" type="noConversion"/>
  </si>
  <si>
    <t>Mangaokewa Stm</t>
    <phoneticPr fontId="3" type="noConversion"/>
  </si>
  <si>
    <r>
      <t xml:space="preserve">There is no rainfall station in upstream. The nearest rainfall gauge </t>
    </r>
    <r>
      <rPr>
        <u/>
        <sz val="12"/>
        <color indexed="8"/>
        <rFont val="Times New Roman"/>
        <family val="1"/>
      </rPr>
      <t>1419_1</t>
    </r>
    <r>
      <rPr>
        <sz val="12"/>
        <color indexed="8"/>
        <rFont val="Times New Roman"/>
        <family val="1"/>
      </rPr>
      <t xml:space="preserve"> was chosen; The distance is 15km; period is (3/03/1983 , 19/01/1994)</t>
    </r>
  </si>
  <si>
    <t>1191_7</t>
    <phoneticPr fontId="3" type="noConversion"/>
  </si>
  <si>
    <r>
      <t xml:space="preserve">There is no rainfall station in upstream, .  The nearest rainfall gauge </t>
    </r>
    <r>
      <rPr>
        <u/>
        <sz val="12"/>
        <color indexed="8"/>
        <rFont val="Times New Roman"/>
        <family val="1"/>
      </rPr>
      <t>818_7</t>
    </r>
    <r>
      <rPr>
        <sz val="12"/>
        <color indexed="8"/>
        <rFont val="Times New Roman"/>
        <family val="1"/>
      </rPr>
      <t xml:space="preserve"> was chosen; The distance is 18km; period is (22/05/1985 , 3/04/2007)</t>
    </r>
  </si>
  <si>
    <t>1191_13</t>
    <phoneticPr fontId="3" type="noConversion"/>
  </si>
  <si>
    <t>6/03/1967  8:00:00 a.m.</t>
    <phoneticPr fontId="3" type="noConversion"/>
  </si>
  <si>
    <r>
      <t xml:space="preserve">There is no rainfall station in the upstream.  The nearest rainfall gauge is </t>
    </r>
    <r>
      <rPr>
        <u/>
        <sz val="12"/>
        <color indexed="8"/>
        <rFont val="Times New Roman"/>
        <family val="1"/>
      </rPr>
      <t xml:space="preserve">582_9 </t>
    </r>
    <r>
      <rPr>
        <sz val="12"/>
        <color indexed="8"/>
        <rFont val="Times New Roman"/>
        <family val="1"/>
      </rPr>
      <t>was chosen; The distance is 15km; period is (6/03/1967, 1/10/1999)</t>
    </r>
  </si>
  <si>
    <t>1020_2</t>
    <phoneticPr fontId="3" type="noConversion"/>
  </si>
  <si>
    <t>Te Tahi Stm</t>
    <phoneticPr fontId="3" type="noConversion"/>
  </si>
  <si>
    <r>
      <t xml:space="preserve">There is one rainfall gauge in the upstream which is </t>
    </r>
    <r>
      <rPr>
        <u/>
        <sz val="12"/>
        <color indexed="8"/>
        <rFont val="Times New Roman"/>
        <family val="1"/>
      </rPr>
      <t>582_9</t>
    </r>
    <r>
      <rPr>
        <sz val="12"/>
        <color indexed="8"/>
        <rFont val="Times New Roman"/>
        <family val="1"/>
      </rPr>
      <t>; The distance is 6 km; pair period (14/04/1971---1/10/1999)</t>
    </r>
  </si>
  <si>
    <t>Awakino River,  Mokau River, Marokopa River and Tawarau River</t>
    <phoneticPr fontId="3" type="noConversion"/>
  </si>
  <si>
    <t>33_14</t>
    <phoneticPr fontId="3" type="noConversion"/>
  </si>
  <si>
    <t>Awakino River</t>
    <phoneticPr fontId="3" type="noConversion"/>
  </si>
  <si>
    <r>
      <t xml:space="preserve">There is one rainfall gauge in the upstream which is </t>
    </r>
    <r>
      <rPr>
        <u/>
        <sz val="12"/>
        <color indexed="8"/>
        <rFont val="Times New Roman"/>
        <family val="1"/>
      </rPr>
      <t>424_2</t>
    </r>
    <r>
      <rPr>
        <sz val="12"/>
        <color indexed="8"/>
        <rFont val="Times New Roman"/>
        <family val="1"/>
      </rPr>
      <t>; The distance is 15 km; pair period (5/04/1979---1/04/1999)</t>
    </r>
  </si>
  <si>
    <t>1419_2</t>
    <phoneticPr fontId="3" type="noConversion"/>
  </si>
  <si>
    <t>Mangakowhai (Pio Pio)</t>
    <phoneticPr fontId="3" type="noConversion"/>
  </si>
  <si>
    <t>27/01/1971  2:00:00 p.m.</t>
    <phoneticPr fontId="3" type="noConversion"/>
  </si>
  <si>
    <r>
      <t xml:space="preserve">There is one station in the upstream </t>
    </r>
    <r>
      <rPr>
        <u/>
        <sz val="12"/>
        <color indexed="8"/>
        <rFont val="Times New Roman"/>
        <family val="1"/>
      </rPr>
      <t>1419_1</t>
    </r>
    <r>
      <rPr>
        <sz val="12"/>
        <color indexed="8"/>
        <rFont val="Times New Roman"/>
        <family val="1"/>
      </rPr>
      <t>; distance is 2 km; pair period (27/01/1971---19/01/1994)</t>
    </r>
  </si>
  <si>
    <t>556_9</t>
    <phoneticPr fontId="3" type="noConversion"/>
  </si>
  <si>
    <t>Mokau River</t>
    <phoneticPr fontId="3" type="noConversion"/>
  </si>
  <si>
    <r>
      <t xml:space="preserve">There is one rainfall gauge in upstream </t>
    </r>
    <r>
      <rPr>
        <u/>
        <sz val="12"/>
        <color indexed="8"/>
        <rFont val="Times New Roman"/>
        <family val="1"/>
      </rPr>
      <t>556_11</t>
    </r>
    <r>
      <rPr>
        <sz val="12"/>
        <color indexed="8"/>
        <rFont val="Times New Roman"/>
        <family val="1"/>
      </rPr>
      <t>; The distance is 7 km; pair period (24/04/1979---31/12/1999)</t>
    </r>
  </si>
  <si>
    <t>513_7</t>
    <phoneticPr fontId="3" type="noConversion"/>
  </si>
  <si>
    <r>
      <t xml:space="preserve">There is no rainfall station in upstream. The nearest rainfall gauge </t>
    </r>
    <r>
      <rPr>
        <u/>
        <sz val="12"/>
        <color indexed="8"/>
        <rFont val="Times New Roman"/>
        <family val="1"/>
      </rPr>
      <t>1253_14</t>
    </r>
    <r>
      <rPr>
        <sz val="12"/>
        <color indexed="8"/>
        <rFont val="Times New Roman"/>
        <family val="1"/>
      </rPr>
      <t xml:space="preserve"> was chosen; The distance is 14 km; pair period (3/04/1979---30/04/1999)</t>
    </r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</si>
  <si>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 xml:space="preserve">1253_14 </t>
    </r>
    <r>
      <rPr>
        <sz val="12"/>
        <color indexed="8"/>
        <rFont val="Times New Roman"/>
        <family val="1"/>
      </rPr>
      <t>was chosen; The distance is 15 km; pair period (9/04/1979---30/04/1999)</t>
    </r>
  </si>
  <si>
    <t>Waihou River</t>
    <phoneticPr fontId="3" type="noConversion"/>
  </si>
  <si>
    <t>669_13</t>
    <phoneticPr fontId="3" type="noConversion"/>
  </si>
  <si>
    <t>Oraka Stm</t>
    <phoneticPr fontId="3" type="noConversion"/>
  </si>
  <si>
    <r>
      <t xml:space="preserve">There is no rainfall station in upstream.  The nearest rainfall gauge </t>
    </r>
    <r>
      <rPr>
        <u/>
        <sz val="12"/>
        <color indexed="8"/>
        <rFont val="Times New Roman"/>
        <family val="1"/>
      </rPr>
      <t>279_4</t>
    </r>
    <r>
      <rPr>
        <sz val="12"/>
        <color indexed="8"/>
        <rFont val="Times New Roman"/>
        <family val="1"/>
      </rPr>
      <t xml:space="preserve"> was chosen; The distance is 11 km; pair period (20/07/1979---30/09/1996)</t>
    </r>
  </si>
  <si>
    <t>1122_18</t>
    <phoneticPr fontId="3" type="noConversion"/>
  </si>
  <si>
    <r>
      <t xml:space="preserve">There are four rainfall stations in the upstream which are 279_4, 24_2, </t>
    </r>
    <r>
      <rPr>
        <u/>
        <sz val="12"/>
        <color indexed="8"/>
        <rFont val="Times New Roman"/>
        <family val="1"/>
      </rPr>
      <t>1122_64</t>
    </r>
    <r>
      <rPr>
        <sz val="12"/>
        <color indexed="8"/>
        <rFont val="Times New Roman"/>
        <family val="1"/>
      </rPr>
      <t xml:space="preserve"> and </t>
    </r>
    <r>
      <rPr>
        <u/>
        <sz val="12"/>
        <color indexed="8"/>
        <rFont val="Times New Roman"/>
        <family val="1"/>
      </rPr>
      <t>872_3</t>
    </r>
    <r>
      <rPr>
        <sz val="12"/>
        <color indexed="8"/>
        <rFont val="Times New Roman"/>
        <family val="1"/>
      </rPr>
      <t>; The distances are 25km,18 km, 18 km and 10 km; To have longer period pairs, the last two rainfall gauges ware chosen; pair period for the last two (23/03/1982---28/02/2007)</t>
    </r>
  </si>
  <si>
    <t>1183_1</t>
    <phoneticPr fontId="3" type="noConversion"/>
  </si>
  <si>
    <r>
      <t>There is no rainfall station in upstream.  The nearest rainfall gauge</t>
    </r>
    <r>
      <rPr>
        <u/>
        <sz val="12"/>
        <color indexed="8"/>
        <rFont val="Times New Roman"/>
        <family val="1"/>
      </rPr>
      <t xml:space="preserve"> 1122_36</t>
    </r>
    <r>
      <rPr>
        <sz val="12"/>
        <color indexed="8"/>
        <rFont val="Times New Roman"/>
        <family val="1"/>
      </rPr>
      <t xml:space="preserve"> was chosen; The distance is 5 km; pair period (1/03/1982---18/01/1995)</t>
    </r>
  </si>
  <si>
    <t>1122_34</t>
    <phoneticPr fontId="3" type="noConversion"/>
  </si>
  <si>
    <r>
      <t xml:space="preserve">There is no rainfall station in upstream.  The nearest rainfall gauge is 1122_36; The distance is 1 km; pair period (1/03/1982---30/09/1996). Due to short period, the second nearest rainfall station </t>
    </r>
    <r>
      <rPr>
        <u/>
        <sz val="12"/>
        <color indexed="8"/>
        <rFont val="Times New Roman"/>
        <family val="1"/>
      </rPr>
      <t>1122_61</t>
    </r>
    <r>
      <rPr>
        <sz val="12"/>
        <color indexed="8"/>
        <rFont val="Times New Roman"/>
        <family val="1"/>
      </rPr>
      <t xml:space="preserve"> was chosen; The distance is 5 km; pair period (11/01/1965,1/01/2004)</t>
    </r>
  </si>
  <si>
    <t>Ohinemuri River</t>
    <phoneticPr fontId="3" type="noConversion"/>
  </si>
  <si>
    <t>619_16</t>
    <phoneticPr fontId="3" type="noConversion"/>
  </si>
  <si>
    <r>
      <t xml:space="preserve">There are three rainfall gauges in the upstream which are 1235_4, </t>
    </r>
    <r>
      <rPr>
        <u/>
        <sz val="12"/>
        <color indexed="8"/>
        <rFont val="Times New Roman"/>
        <family val="1"/>
      </rPr>
      <t xml:space="preserve">619_27 </t>
    </r>
    <r>
      <rPr>
        <sz val="12"/>
        <color indexed="8"/>
        <rFont val="Times New Roman"/>
        <family val="1"/>
      </rPr>
      <t xml:space="preserve">and </t>
    </r>
    <r>
      <rPr>
        <u/>
        <sz val="12"/>
        <color indexed="8"/>
        <rFont val="Times New Roman"/>
        <family val="1"/>
      </rPr>
      <t>619_10</t>
    </r>
    <r>
      <rPr>
        <sz val="12"/>
        <color indexed="8"/>
        <rFont val="Times New Roman"/>
        <family val="1"/>
      </rPr>
      <t>; The distances are7km, 15 km and 12 km; The later two pair period are same (1/05/1985---31/10/2006)</t>
    </r>
  </si>
  <si>
    <t>Waitoa River</t>
    <phoneticPr fontId="3" type="noConversion"/>
  </si>
  <si>
    <t>1249_38</t>
    <phoneticPr fontId="3" type="noConversion"/>
  </si>
  <si>
    <r>
      <t xml:space="preserve">There is no rainfall station in the upstream, .  The nearest rainfall gauge </t>
    </r>
    <r>
      <rPr>
        <u/>
        <sz val="12"/>
        <color indexed="8"/>
        <rFont val="Times New Roman"/>
        <family val="1"/>
      </rPr>
      <t>872_3</t>
    </r>
    <r>
      <rPr>
        <sz val="12"/>
        <color indexed="8"/>
        <rFont val="Times New Roman"/>
        <family val="1"/>
      </rPr>
      <t xml:space="preserve"> was chosen; he distance is 17 km; pair period (8/02/1984---28/02/2007)</t>
    </r>
  </si>
  <si>
    <t>1249_18</t>
    <phoneticPr fontId="3" type="noConversion"/>
  </si>
  <si>
    <r>
      <t xml:space="preserve">There is one rainfall gauge in the upstream which is 1249_50; The distance is 7 km; pair period (2/05/1986---1/07/1987 ); Due to the short period, another rainfall gauge </t>
    </r>
    <r>
      <rPr>
        <u/>
        <sz val="12"/>
        <color indexed="8"/>
        <rFont val="Times New Roman"/>
        <family val="1"/>
      </rPr>
      <t>1122_61</t>
    </r>
    <r>
      <rPr>
        <sz val="12"/>
        <color indexed="8"/>
        <rFont val="Times New Roman"/>
        <family val="1"/>
      </rPr>
      <t xml:space="preserve"> was chosen; The distance is 3 km; pair period (2/05/1986---1/01/2004 )</t>
    </r>
  </si>
  <si>
    <t>Piako River</t>
    <phoneticPr fontId="3" type="noConversion"/>
  </si>
  <si>
    <t>749_10</t>
    <phoneticPr fontId="3" type="noConversion"/>
  </si>
  <si>
    <t>23/04/1980  2:05:00 p.m.</t>
    <phoneticPr fontId="3" type="noConversion"/>
  </si>
  <si>
    <r>
      <t xml:space="preserve">There is no rainfall station in upstream. The nearest rainfall station is 749_26, but they do not have same period. Another rainfall gauge 1249_50 was chosen. The distance is 12 km pair period is (23/04/1980--- 1/07/1987); However, due to the short period, the rainfall gauge </t>
    </r>
    <r>
      <rPr>
        <u/>
        <sz val="12"/>
        <color indexed="8"/>
        <rFont val="Times New Roman"/>
        <family val="1"/>
      </rPr>
      <t>1122_61</t>
    </r>
    <r>
      <rPr>
        <sz val="12"/>
        <color indexed="8"/>
        <rFont val="Times New Roman"/>
        <family val="1"/>
      </rPr>
      <t xml:space="preserve"> was finally chosen. The distance is 22 km pair period is (,23/04/1980---1/01/2004)</t>
    </r>
  </si>
  <si>
    <t>749_24</t>
    <phoneticPr fontId="3" type="noConversion"/>
  </si>
  <si>
    <r>
      <t>There is one rainfall station in upstream which is</t>
    </r>
    <r>
      <rPr>
        <u/>
        <sz val="12"/>
        <color indexed="8"/>
        <rFont val="Times New Roman"/>
        <family val="1"/>
      </rPr>
      <t xml:space="preserve"> 749_26</t>
    </r>
    <r>
      <rPr>
        <sz val="12"/>
        <color indexed="8"/>
        <rFont val="Times New Roman"/>
        <family val="1"/>
      </rPr>
      <t>; The distance is 12 km; pair period (7/03/1952---1/05/1972)</t>
    </r>
  </si>
  <si>
    <t>749_15</t>
    <phoneticPr fontId="3" type="noConversion"/>
  </si>
  <si>
    <r>
      <t xml:space="preserve">There is one station in upstream 749_26. But they have no same period, finally the nearest rainfall gayge </t>
    </r>
    <r>
      <rPr>
        <u/>
        <sz val="12"/>
        <color indexed="8"/>
        <rFont val="Times New Roman"/>
        <family val="1"/>
      </rPr>
      <t>1122_61</t>
    </r>
    <r>
      <rPr>
        <sz val="12"/>
        <color indexed="8"/>
        <rFont val="Times New Roman"/>
        <family val="1"/>
      </rPr>
      <t xml:space="preserve"> was chosen; The pair period (14/08/1970---1/01/2004)</t>
    </r>
  </si>
  <si>
    <t>Tairua River</t>
    <phoneticPr fontId="3" type="noConversion"/>
  </si>
  <si>
    <t>940_2</t>
    <phoneticPr fontId="3" type="noConversion"/>
  </si>
  <si>
    <r>
      <t xml:space="preserve">There are two stations in upstream which are </t>
    </r>
    <r>
      <rPr>
        <u/>
        <sz val="12"/>
        <color indexed="8"/>
        <rFont val="Times New Roman"/>
        <family val="1"/>
      </rPr>
      <t>940_3</t>
    </r>
    <r>
      <rPr>
        <sz val="12"/>
        <color indexed="8"/>
        <rFont val="Times New Roman"/>
        <family val="1"/>
      </rPr>
      <t xml:space="preserve"> and 940_9; The distances are 1 km and 5 km; pair period are (27/12/1979---28/02/2007) and  (1/01/1982---28/02/1988)</t>
    </r>
  </si>
  <si>
    <t>282_3</t>
    <phoneticPr fontId="3" type="noConversion"/>
  </si>
  <si>
    <t>14/11/1978  11:00:00 a.m.</t>
    <phoneticPr fontId="3" type="noConversion"/>
  </si>
  <si>
    <r>
      <t xml:space="preserve">There is no rainfall station in the upstream.  The nearest rainfall gauge </t>
    </r>
    <r>
      <rPr>
        <u/>
        <sz val="12"/>
        <color indexed="8"/>
        <rFont val="Times New Roman"/>
        <family val="1"/>
      </rPr>
      <t>282_2</t>
    </r>
    <r>
      <rPr>
        <sz val="12"/>
        <color indexed="8"/>
        <rFont val="Times New Roman"/>
        <family val="1"/>
      </rPr>
      <t xml:space="preserve"> was chosen; The distance is 15km; period is (14/11/1978 , 29/09/1997)</t>
    </r>
  </si>
  <si>
    <t>Tongariro River</t>
    <phoneticPr fontId="3" type="noConversion"/>
  </si>
  <si>
    <t>Waipakihi</t>
    <phoneticPr fontId="3" type="noConversion"/>
  </si>
  <si>
    <r>
      <t xml:space="preserve">Same location rainfall gauge </t>
    </r>
    <r>
      <rPr>
        <u/>
        <sz val="12"/>
        <color indexed="8"/>
        <rFont val="Times New Roman"/>
        <family val="1"/>
      </rPr>
      <t>1050_7</t>
    </r>
    <r>
      <rPr>
        <sz val="12"/>
        <color indexed="8"/>
        <rFont val="Times New Roman"/>
        <family val="1"/>
      </rPr>
      <t xml:space="preserve"> is chosen; period (14/12/1987---3/04/2007)</t>
    </r>
  </si>
  <si>
    <t>Turangi/1050_2</t>
    <phoneticPr fontId="3" type="noConversion"/>
  </si>
  <si>
    <r>
      <t xml:space="preserve">The rainfall gauge in the upstream which is </t>
    </r>
    <r>
      <rPr>
        <u/>
        <sz val="12"/>
        <color indexed="8"/>
        <rFont val="Times New Roman"/>
        <family val="1"/>
      </rPr>
      <t>1050_9</t>
    </r>
    <r>
      <rPr>
        <sz val="12"/>
        <color indexed="8"/>
        <rFont val="Times New Roman"/>
        <family val="1"/>
      </rPr>
      <t>; The distance is 3 km; pair period (2/01/1957---1/01/2004)</t>
    </r>
  </si>
  <si>
    <t>Whanganui River</t>
    <phoneticPr fontId="3" type="noConversion"/>
  </si>
  <si>
    <t>Footbridge</t>
    <phoneticPr fontId="3" type="noConversion"/>
  </si>
  <si>
    <t>Whakapapa River</t>
    <phoneticPr fontId="3" type="noConversion"/>
  </si>
  <si>
    <r>
      <t>There is no rainfall station in the upstream.  The nearest rainfall gauge</t>
    </r>
    <r>
      <rPr>
        <u/>
        <sz val="12"/>
        <color indexed="8"/>
        <rFont val="Times New Roman"/>
        <family val="1"/>
      </rPr>
      <t xml:space="preserve"> 1849_1</t>
    </r>
    <r>
      <rPr>
        <sz val="12"/>
        <color indexed="8"/>
        <rFont val="Times New Roman"/>
        <family val="1"/>
      </rPr>
      <t xml:space="preserve"> was chosen; The distance is 15 km; pair period (22/09/1962---29/01/2002)</t>
    </r>
  </si>
  <si>
    <t>Te Porere</t>
    <phoneticPr fontId="3" type="noConversion"/>
  </si>
  <si>
    <r>
      <t xml:space="preserve">The rainfall gauge </t>
    </r>
    <r>
      <rPr>
        <u/>
        <sz val="12"/>
        <color indexed="8"/>
        <rFont val="Times New Roman"/>
        <family val="1"/>
      </rPr>
      <t>1849_1</t>
    </r>
    <r>
      <rPr>
        <sz val="12"/>
        <color indexed="8"/>
        <rFont val="Times New Roman"/>
        <family val="1"/>
      </rPr>
      <t xml:space="preserve"> has the same location ; period (15/01/1966---29/01/2002)</t>
    </r>
  </si>
  <si>
    <t>Below Piriaka</t>
    <phoneticPr fontId="3" type="noConversion"/>
  </si>
  <si>
    <r>
      <t xml:space="preserve">There is one station in upstream </t>
    </r>
    <r>
      <rPr>
        <u/>
        <sz val="12"/>
        <color indexed="8"/>
        <rFont val="Times New Roman"/>
        <family val="1"/>
      </rPr>
      <t>1849_1</t>
    </r>
    <r>
      <rPr>
        <sz val="12"/>
        <color indexed="8"/>
        <rFont val="Times New Roman"/>
        <family val="1"/>
      </rPr>
      <t>; distance is 27 km; pair period (2/12/1970---29/01/2002)</t>
    </r>
  </si>
  <si>
    <t>Te Maire</t>
    <phoneticPr fontId="3" type="noConversion"/>
  </si>
  <si>
    <r>
      <t xml:space="preserve">There is one station in the upstream which is </t>
    </r>
    <r>
      <rPr>
        <u/>
        <sz val="12"/>
        <color indexed="8"/>
        <rFont val="Times New Roman"/>
        <family val="1"/>
      </rPr>
      <t>1849_2</t>
    </r>
    <r>
      <rPr>
        <sz val="12"/>
        <color indexed="8"/>
        <rFont val="Times New Roman"/>
        <family val="1"/>
      </rPr>
      <t>; The distance is 9 km; pair period (30/06/1962---26/01/2004)</t>
    </r>
  </si>
  <si>
    <t>Taringamutu</t>
    <phoneticPr fontId="3" type="noConversion"/>
  </si>
  <si>
    <t>Ongarue River</t>
    <phoneticPr fontId="3" type="noConversion"/>
  </si>
  <si>
    <r>
      <t xml:space="preserve">There is one station in the upstream which is </t>
    </r>
    <r>
      <rPr>
        <u/>
        <sz val="12"/>
        <color indexed="8"/>
        <rFont val="Times New Roman"/>
        <family val="1"/>
      </rPr>
      <t>1849_2</t>
    </r>
    <r>
      <rPr>
        <sz val="12"/>
        <color indexed="8"/>
        <rFont val="Times New Roman"/>
        <family val="1"/>
      </rPr>
      <t>; The distance is 1 km; pair period (5/08/1962---26/01/2004)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</si>
</sst>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/mm/yyyy"/>
    <numFmt numFmtId="165" formatCode="0.0_ "/>
    <numFmt numFmtId="166" formatCode="0.00_ "/>
    <numFmt numFmtId="167" formatCode="dd\-mmm\-yy"/>
    <numFmt numFmtId="168" formatCode="[$-409]mmm\-yy;@"/>
    <numFmt numFmtId="169" formatCode="0.000_ "/>
    <numFmt numFmtId="170" formatCode="mmm/yyyy"/>
  </numFmts>
  <fonts count="1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Arial"/>
      <family val="2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</font>
    <font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</cellStyleXfs>
  <cellXfs count="134">
    <xf numFmtId="0" fontId="0" fillId="0" borderId="0" xfId="0"/>
    <xf numFmtId="0" fontId="1" fillId="2" borderId="0" xfId="0" applyFont="1" applyFill="1" applyAlignment="1"/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64" fontId="4" fillId="2" borderId="5" xfId="2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49" fontId="4" fillId="0" borderId="11" xfId="2" applyNumberFormat="1" applyFont="1" applyFill="1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Alignment="1"/>
    <xf numFmtId="0" fontId="2" fillId="0" borderId="4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7" fontId="2" fillId="0" borderId="5" xfId="3" applyNumberFormat="1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7" fontId="2" fillId="0" borderId="8" xfId="1" applyNumberFormat="1" applyFon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167" fontId="2" fillId="0" borderId="8" xfId="3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67" fontId="2" fillId="0" borderId="11" xfId="3" applyNumberFormat="1" applyFont="1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68" fontId="10" fillId="0" borderId="8" xfId="0" applyNumberFormat="1" applyFont="1" applyFill="1" applyBorder="1" applyAlignment="1">
      <alignment horizontal="center" vertical="center"/>
    </xf>
    <xf numFmtId="169" fontId="10" fillId="0" borderId="9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168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/>
    <xf numFmtId="49" fontId="10" fillId="0" borderId="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8" fontId="1" fillId="0" borderId="8" xfId="0" applyNumberFormat="1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168" fontId="4" fillId="0" borderId="8" xfId="3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14" fontId="4" fillId="0" borderId="8" xfId="3" applyNumberFormat="1" applyFont="1" applyFill="1" applyBorder="1" applyAlignment="1">
      <alignment horizontal="center" vertical="center"/>
    </xf>
    <xf numFmtId="168" fontId="4" fillId="0" borderId="8" xfId="2" applyNumberFormat="1" applyFont="1" applyFill="1" applyBorder="1" applyAlignment="1">
      <alignment horizontal="center" vertical="center"/>
    </xf>
    <xf numFmtId="168" fontId="4" fillId="0" borderId="8" xfId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9" fontId="1" fillId="2" borderId="8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70" fontId="1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0" xfId="0" applyFont="1" applyAlignment="1"/>
    <xf numFmtId="49" fontId="8" fillId="2" borderId="8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49" fontId="3" fillId="4" borderId="8" xfId="2" applyNumberFormat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4" borderId="17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14" fontId="15" fillId="0" borderId="8" xfId="3" applyNumberFormat="1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14" fontId="15" fillId="0" borderId="8" xfId="1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Flow_Rated" xfId="1"/>
    <cellStyle name="Normal_Sheet1" xfId="2"/>
    <cellStyle name="Normal_Sheet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1"/>
  <sheetViews>
    <sheetView workbookViewId="0">
      <selection activeCell="B1" sqref="B1"/>
    </sheetView>
  </sheetViews>
  <sheetFormatPr defaultRowHeight="15"/>
  <cols>
    <col min="2" max="2" width="30.7109375" style="24" customWidth="1"/>
    <col min="3" max="3" width="38.7109375" style="24" customWidth="1"/>
    <col min="4" max="4" width="12.28515625" style="24" customWidth="1"/>
    <col min="5" max="5" width="18.7109375" style="24" customWidth="1"/>
    <col min="6" max="6" width="9.140625" style="24"/>
    <col min="7" max="7" width="15.5703125" style="24" customWidth="1"/>
    <col min="8" max="8" width="12.140625" style="24" customWidth="1"/>
    <col min="9" max="9" width="12.28515625" style="24" customWidth="1"/>
    <col min="10" max="10" width="12.5703125" style="24" customWidth="1"/>
    <col min="11" max="11" width="11.28515625" style="24" customWidth="1"/>
    <col min="12" max="12" width="17.140625" style="24" customWidth="1"/>
  </cols>
  <sheetData>
    <row r="1" spans="2:12" s="24" customFormat="1" ht="48" thickBot="1">
      <c r="B1" s="115" t="s">
        <v>738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43.5" thickBot="1">
      <c r="B2" s="100" t="s">
        <v>0</v>
      </c>
      <c r="C2" s="101" t="s">
        <v>1</v>
      </c>
      <c r="D2" s="101" t="s">
        <v>2</v>
      </c>
      <c r="E2" s="101" t="s">
        <v>3</v>
      </c>
      <c r="F2" s="101" t="s">
        <v>4</v>
      </c>
      <c r="G2" s="101" t="s">
        <v>5</v>
      </c>
      <c r="H2" s="101" t="s">
        <v>6</v>
      </c>
      <c r="I2" s="101" t="s">
        <v>7</v>
      </c>
      <c r="J2" s="101" t="s">
        <v>8</v>
      </c>
      <c r="K2" s="101" t="s">
        <v>9</v>
      </c>
      <c r="L2" s="102" t="s">
        <v>10</v>
      </c>
    </row>
    <row r="3" spans="2:12">
      <c r="B3" s="2" t="s">
        <v>11</v>
      </c>
      <c r="C3" s="3" t="s">
        <v>12</v>
      </c>
      <c r="D3" s="4" t="s">
        <v>13</v>
      </c>
      <c r="E3" s="3" t="s">
        <v>14</v>
      </c>
      <c r="F3" s="3">
        <v>11001</v>
      </c>
      <c r="G3" s="3" t="s">
        <v>15</v>
      </c>
      <c r="H3" s="3">
        <v>1</v>
      </c>
      <c r="I3" s="5">
        <v>29587.333333333332</v>
      </c>
      <c r="J3" s="5">
        <v>37621.291666666664</v>
      </c>
      <c r="K3" s="3">
        <v>22</v>
      </c>
      <c r="L3" s="6">
        <v>0</v>
      </c>
    </row>
    <row r="4" spans="2:12">
      <c r="B4" s="7" t="s">
        <v>16</v>
      </c>
      <c r="C4" s="8" t="s">
        <v>17</v>
      </c>
      <c r="D4" s="9" t="s">
        <v>18</v>
      </c>
      <c r="E4" s="8" t="s">
        <v>19</v>
      </c>
      <c r="F4" s="8">
        <v>11000</v>
      </c>
      <c r="G4" s="8" t="s">
        <v>20</v>
      </c>
      <c r="H4" s="8">
        <v>2</v>
      </c>
      <c r="I4" s="10">
        <v>21096.375</v>
      </c>
      <c r="J4" s="10">
        <v>38200.375</v>
      </c>
      <c r="K4" s="8">
        <v>48</v>
      </c>
      <c r="L4" s="11">
        <v>9.5714202186750867</v>
      </c>
    </row>
    <row r="5" spans="2:12">
      <c r="B5" s="7" t="s">
        <v>21</v>
      </c>
      <c r="C5" s="8" t="s">
        <v>22</v>
      </c>
      <c r="D5" s="9" t="s">
        <v>23</v>
      </c>
      <c r="E5" s="8" t="s">
        <v>14</v>
      </c>
      <c r="F5" s="8">
        <v>11001</v>
      </c>
      <c r="G5" s="8" t="s">
        <v>15</v>
      </c>
      <c r="H5" s="8">
        <v>1</v>
      </c>
      <c r="I5" s="10">
        <v>26299</v>
      </c>
      <c r="J5" s="10">
        <v>34826</v>
      </c>
      <c r="K5" s="8">
        <v>24</v>
      </c>
      <c r="L5" s="12">
        <v>0</v>
      </c>
    </row>
    <row r="6" spans="2:12">
      <c r="B6" s="7" t="s">
        <v>24</v>
      </c>
      <c r="C6" s="8" t="s">
        <v>25</v>
      </c>
      <c r="D6" s="9" t="s">
        <v>26</v>
      </c>
      <c r="E6" s="8" t="s">
        <v>14</v>
      </c>
      <c r="F6" s="8">
        <v>11001</v>
      </c>
      <c r="G6" s="8" t="s">
        <v>15</v>
      </c>
      <c r="H6" s="8">
        <v>1</v>
      </c>
      <c r="I6" s="10">
        <v>27929</v>
      </c>
      <c r="J6" s="10">
        <v>35338.333333333336</v>
      </c>
      <c r="K6" s="8">
        <v>21</v>
      </c>
      <c r="L6" s="11">
        <v>7.4234039681468484</v>
      </c>
    </row>
    <row r="7" spans="2:12">
      <c r="B7" s="7" t="s">
        <v>27</v>
      </c>
      <c r="C7" s="8" t="s">
        <v>28</v>
      </c>
      <c r="D7" s="9" t="s">
        <v>29</v>
      </c>
      <c r="E7" s="8" t="s">
        <v>19</v>
      </c>
      <c r="F7" s="8">
        <v>11000</v>
      </c>
      <c r="G7" s="8" t="s">
        <v>20</v>
      </c>
      <c r="H7" s="8">
        <v>1</v>
      </c>
      <c r="I7" s="10">
        <v>24474.375</v>
      </c>
      <c r="J7" s="10">
        <v>35702.375</v>
      </c>
      <c r="K7" s="8">
        <v>31</v>
      </c>
      <c r="L7" s="13">
        <v>1.7811025024490161E-2</v>
      </c>
    </row>
    <row r="8" spans="2:12">
      <c r="B8" s="7" t="s">
        <v>30</v>
      </c>
      <c r="C8" s="8" t="s">
        <v>31</v>
      </c>
      <c r="D8" s="9" t="s">
        <v>32</v>
      </c>
      <c r="E8" s="8" t="s">
        <v>14</v>
      </c>
      <c r="F8" s="8">
        <v>11001</v>
      </c>
      <c r="G8" s="8" t="s">
        <v>15</v>
      </c>
      <c r="H8" s="8">
        <v>1</v>
      </c>
      <c r="I8" s="10">
        <v>29129.333333333332</v>
      </c>
      <c r="J8" s="10">
        <v>39082.291666666664</v>
      </c>
      <c r="K8" s="8">
        <v>28</v>
      </c>
      <c r="L8" s="12">
        <v>0</v>
      </c>
    </row>
    <row r="9" spans="2:12">
      <c r="B9" s="7" t="s">
        <v>33</v>
      </c>
      <c r="C9" s="8" t="s">
        <v>34</v>
      </c>
      <c r="D9" s="9" t="s">
        <v>35</v>
      </c>
      <c r="E9" s="8" t="s">
        <v>19</v>
      </c>
      <c r="F9" s="8">
        <v>11000</v>
      </c>
      <c r="G9" s="8" t="s">
        <v>20</v>
      </c>
      <c r="H9" s="8">
        <v>2</v>
      </c>
      <c r="I9" s="10">
        <v>20638.375</v>
      </c>
      <c r="J9" s="10">
        <v>36251.375</v>
      </c>
      <c r="K9" s="8">
        <v>44</v>
      </c>
      <c r="L9" s="12">
        <v>0</v>
      </c>
    </row>
    <row r="10" spans="2:12">
      <c r="B10" s="7" t="s">
        <v>36</v>
      </c>
      <c r="C10" s="8" t="s">
        <v>37</v>
      </c>
      <c r="D10" s="9" t="s">
        <v>38</v>
      </c>
      <c r="E10" s="8" t="s">
        <v>19</v>
      </c>
      <c r="F10" s="8">
        <v>11000</v>
      </c>
      <c r="G10" s="8" t="s">
        <v>39</v>
      </c>
      <c r="H10" s="8">
        <v>1</v>
      </c>
      <c r="I10" s="10">
        <v>31549.541666666668</v>
      </c>
      <c r="J10" s="10">
        <v>39175.375</v>
      </c>
      <c r="K10" s="8">
        <v>22</v>
      </c>
      <c r="L10" s="11">
        <v>1.6002098635886675</v>
      </c>
    </row>
    <row r="11" spans="2:12">
      <c r="B11" s="7" t="s">
        <v>40</v>
      </c>
      <c r="C11" s="8" t="s">
        <v>41</v>
      </c>
      <c r="D11" s="9" t="s">
        <v>42</v>
      </c>
      <c r="E11" s="8" t="s">
        <v>19</v>
      </c>
      <c r="F11" s="8">
        <v>11000</v>
      </c>
      <c r="G11" s="8" t="s">
        <v>20</v>
      </c>
      <c r="H11" s="8">
        <v>2</v>
      </c>
      <c r="I11" s="10">
        <v>25205.375</v>
      </c>
      <c r="J11" s="10">
        <v>37561.333333333336</v>
      </c>
      <c r="K11" s="8">
        <v>34</v>
      </c>
      <c r="L11" s="12">
        <v>0</v>
      </c>
    </row>
    <row r="12" spans="2:12">
      <c r="B12" s="7" t="s">
        <v>43</v>
      </c>
      <c r="C12" s="8" t="s">
        <v>44</v>
      </c>
      <c r="D12" s="9" t="s">
        <v>45</v>
      </c>
      <c r="E12" s="8" t="s">
        <v>19</v>
      </c>
      <c r="F12" s="8">
        <v>11000</v>
      </c>
      <c r="G12" s="8" t="s">
        <v>20</v>
      </c>
      <c r="H12" s="8">
        <v>2</v>
      </c>
      <c r="I12" s="10">
        <v>21102.375</v>
      </c>
      <c r="J12" s="10">
        <v>28246.375</v>
      </c>
      <c r="K12" s="8">
        <v>21</v>
      </c>
      <c r="L12" s="12">
        <v>0</v>
      </c>
    </row>
    <row r="13" spans="2:12">
      <c r="B13" s="7" t="s">
        <v>43</v>
      </c>
      <c r="C13" s="8" t="s">
        <v>46</v>
      </c>
      <c r="D13" s="9" t="s">
        <v>47</v>
      </c>
      <c r="E13" s="8" t="s">
        <v>19</v>
      </c>
      <c r="F13" s="8">
        <v>11000</v>
      </c>
      <c r="G13" s="8" t="s">
        <v>20</v>
      </c>
      <c r="H13" s="8">
        <v>2</v>
      </c>
      <c r="I13" s="10">
        <v>28247.375</v>
      </c>
      <c r="J13" s="10">
        <v>37987.333333333336</v>
      </c>
      <c r="K13" s="8">
        <v>28</v>
      </c>
      <c r="L13" s="12">
        <v>0</v>
      </c>
    </row>
    <row r="14" spans="2:12">
      <c r="B14" s="7" t="s">
        <v>48</v>
      </c>
      <c r="C14" s="8" t="s">
        <v>49</v>
      </c>
      <c r="D14" s="9" t="s">
        <v>50</v>
      </c>
      <c r="E14" s="8" t="s">
        <v>19</v>
      </c>
      <c r="F14" s="8">
        <v>11000</v>
      </c>
      <c r="G14" s="8" t="s">
        <v>20</v>
      </c>
      <c r="H14" s="8">
        <v>2</v>
      </c>
      <c r="I14" s="10">
        <v>19269.375</v>
      </c>
      <c r="J14" s="10">
        <v>36525.333333333336</v>
      </c>
      <c r="K14" s="8">
        <v>48</v>
      </c>
      <c r="L14" s="12">
        <v>0</v>
      </c>
    </row>
    <row r="15" spans="2:12">
      <c r="B15" s="7" t="s">
        <v>48</v>
      </c>
      <c r="C15" s="8" t="s">
        <v>51</v>
      </c>
      <c r="D15" s="9" t="s">
        <v>52</v>
      </c>
      <c r="E15" s="8" t="s">
        <v>19</v>
      </c>
      <c r="F15" s="8">
        <v>11000</v>
      </c>
      <c r="G15" s="8" t="s">
        <v>20</v>
      </c>
      <c r="H15" s="8">
        <v>2</v>
      </c>
      <c r="I15" s="10">
        <v>11415.375</v>
      </c>
      <c r="J15" s="10">
        <v>35462.333333333336</v>
      </c>
      <c r="K15" s="8">
        <v>67</v>
      </c>
      <c r="L15" s="13">
        <v>8.3166999334664E-3</v>
      </c>
    </row>
    <row r="16" spans="2:12">
      <c r="B16" s="7" t="s">
        <v>53</v>
      </c>
      <c r="C16" s="8" t="s">
        <v>54</v>
      </c>
      <c r="D16" s="9" t="s">
        <v>55</v>
      </c>
      <c r="E16" s="8" t="s">
        <v>19</v>
      </c>
      <c r="F16" s="8">
        <v>11000</v>
      </c>
      <c r="G16" s="8" t="s">
        <v>20</v>
      </c>
      <c r="H16" s="8">
        <v>2</v>
      </c>
      <c r="I16" s="10">
        <v>13912.375</v>
      </c>
      <c r="J16" s="10">
        <v>36434.375</v>
      </c>
      <c r="K16" s="8">
        <v>62</v>
      </c>
      <c r="L16" s="12">
        <v>0</v>
      </c>
    </row>
    <row r="17" spans="2:12">
      <c r="B17" s="7" t="s">
        <v>56</v>
      </c>
      <c r="C17" s="8" t="s">
        <v>57</v>
      </c>
      <c r="D17" s="9" t="s">
        <v>58</v>
      </c>
      <c r="E17" s="8" t="s">
        <v>19</v>
      </c>
      <c r="F17" s="8">
        <v>11000</v>
      </c>
      <c r="G17" s="8" t="s">
        <v>20</v>
      </c>
      <c r="H17" s="8">
        <v>2</v>
      </c>
      <c r="I17" s="10">
        <v>5024.375</v>
      </c>
      <c r="J17" s="10">
        <v>37226.333333333336</v>
      </c>
      <c r="K17" s="8">
        <v>89</v>
      </c>
      <c r="L17" s="12">
        <v>0</v>
      </c>
    </row>
    <row r="18" spans="2:12">
      <c r="B18" s="7" t="s">
        <v>59</v>
      </c>
      <c r="C18" s="8" t="s">
        <v>60</v>
      </c>
      <c r="D18" s="9" t="s">
        <v>61</v>
      </c>
      <c r="E18" s="8" t="s">
        <v>14</v>
      </c>
      <c r="F18" s="8">
        <v>11001</v>
      </c>
      <c r="G18" s="8" t="s">
        <v>15</v>
      </c>
      <c r="H18" s="8">
        <v>1</v>
      </c>
      <c r="I18" s="10">
        <v>31168.333333333332</v>
      </c>
      <c r="J18" s="10">
        <v>39021.333333333336</v>
      </c>
      <c r="K18" s="8">
        <v>22</v>
      </c>
      <c r="L18" s="12">
        <v>0</v>
      </c>
    </row>
    <row r="19" spans="2:12">
      <c r="B19" s="7" t="s">
        <v>59</v>
      </c>
      <c r="C19" s="8" t="s">
        <v>62</v>
      </c>
      <c r="D19" s="9" t="s">
        <v>63</v>
      </c>
      <c r="E19" s="8" t="s">
        <v>19</v>
      </c>
      <c r="F19" s="8">
        <v>11000</v>
      </c>
      <c r="G19" s="8" t="s">
        <v>20</v>
      </c>
      <c r="H19" s="8">
        <v>2</v>
      </c>
      <c r="I19" s="10">
        <v>5206</v>
      </c>
      <c r="J19" s="10">
        <v>37229</v>
      </c>
      <c r="K19" s="8">
        <v>88</v>
      </c>
      <c r="L19" s="13">
        <v>1.8705305561627581</v>
      </c>
    </row>
    <row r="20" spans="2:12">
      <c r="B20" s="7" t="s">
        <v>59</v>
      </c>
      <c r="C20" s="8" t="s">
        <v>64</v>
      </c>
      <c r="D20" s="9" t="s">
        <v>65</v>
      </c>
      <c r="E20" s="8" t="s">
        <v>14</v>
      </c>
      <c r="F20" s="8">
        <v>11001</v>
      </c>
      <c r="G20" s="8" t="s">
        <v>15</v>
      </c>
      <c r="H20" s="8">
        <v>1</v>
      </c>
      <c r="I20" s="10">
        <v>31048.375</v>
      </c>
      <c r="J20" s="10">
        <v>39141.333333333336</v>
      </c>
      <c r="K20" s="8">
        <v>23</v>
      </c>
      <c r="L20" s="13">
        <v>7.4147305981216022E-2</v>
      </c>
    </row>
    <row r="21" spans="2:12">
      <c r="B21" s="7" t="s">
        <v>66</v>
      </c>
      <c r="C21" s="8" t="s">
        <v>67</v>
      </c>
      <c r="D21" s="9" t="s">
        <v>68</v>
      </c>
      <c r="E21" s="8" t="s">
        <v>19</v>
      </c>
      <c r="F21" s="8">
        <v>11000</v>
      </c>
      <c r="G21" s="8" t="s">
        <v>20</v>
      </c>
      <c r="H21" s="8">
        <v>2</v>
      </c>
      <c r="I21" s="10">
        <v>9134.375</v>
      </c>
      <c r="J21" s="10">
        <v>37987.333333333336</v>
      </c>
      <c r="K21" s="8">
        <v>80</v>
      </c>
      <c r="L21" s="12">
        <v>0</v>
      </c>
    </row>
    <row r="22" spans="2:12">
      <c r="B22" s="7" t="s">
        <v>66</v>
      </c>
      <c r="C22" s="8" t="s">
        <v>69</v>
      </c>
      <c r="D22" s="9" t="s">
        <v>70</v>
      </c>
      <c r="E22" s="8" t="s">
        <v>19</v>
      </c>
      <c r="F22" s="8">
        <v>11000</v>
      </c>
      <c r="G22" s="8" t="s">
        <v>20</v>
      </c>
      <c r="H22" s="8">
        <v>2</v>
      </c>
      <c r="I22" s="10">
        <v>5632.375</v>
      </c>
      <c r="J22" s="10">
        <v>26420.375</v>
      </c>
      <c r="K22" s="8">
        <v>58</v>
      </c>
      <c r="L22" s="12">
        <v>0</v>
      </c>
    </row>
    <row r="23" spans="2:12">
      <c r="B23" s="7" t="s">
        <v>71</v>
      </c>
      <c r="C23" s="8" t="s">
        <v>72</v>
      </c>
      <c r="D23" s="9" t="s">
        <v>73</v>
      </c>
      <c r="E23" s="8" t="s">
        <v>19</v>
      </c>
      <c r="F23" s="8">
        <v>11000</v>
      </c>
      <c r="G23" s="8" t="s">
        <v>39</v>
      </c>
      <c r="H23" s="8">
        <v>1</v>
      </c>
      <c r="I23" s="10">
        <v>30123.283333333333</v>
      </c>
      <c r="J23" s="10">
        <v>39175.375</v>
      </c>
      <c r="K23" s="8">
        <v>26</v>
      </c>
      <c r="L23" s="13">
        <v>3.2151143520053034</v>
      </c>
    </row>
    <row r="24" spans="2:12">
      <c r="B24" s="7" t="s">
        <v>74</v>
      </c>
      <c r="C24" s="8" t="s">
        <v>75</v>
      </c>
      <c r="D24" s="9" t="s">
        <v>76</v>
      </c>
      <c r="E24" s="8" t="s">
        <v>14</v>
      </c>
      <c r="F24" s="8">
        <v>11001</v>
      </c>
      <c r="G24" s="8" t="s">
        <v>15</v>
      </c>
      <c r="H24" s="8">
        <v>1</v>
      </c>
      <c r="I24" s="10">
        <v>29707.375</v>
      </c>
      <c r="J24" s="10">
        <v>39141.333333333336</v>
      </c>
      <c r="K24" s="8">
        <v>27</v>
      </c>
      <c r="L24" s="13">
        <v>0.1272129757235238</v>
      </c>
    </row>
    <row r="25" spans="2:12">
      <c r="B25" s="7" t="s">
        <v>77</v>
      </c>
      <c r="C25" s="8" t="s">
        <v>78</v>
      </c>
      <c r="D25" s="9" t="s">
        <v>79</v>
      </c>
      <c r="E25" s="8" t="s">
        <v>19</v>
      </c>
      <c r="F25" s="8">
        <v>11000</v>
      </c>
      <c r="G25" s="8" t="s">
        <v>20</v>
      </c>
      <c r="H25" s="8">
        <v>2</v>
      </c>
      <c r="I25" s="10">
        <v>4963.375</v>
      </c>
      <c r="J25" s="10">
        <v>32690.375</v>
      </c>
      <c r="K25" s="8">
        <v>77</v>
      </c>
      <c r="L25" s="12">
        <v>0</v>
      </c>
    </row>
    <row r="26" spans="2:12">
      <c r="B26" s="7" t="s">
        <v>77</v>
      </c>
      <c r="C26" s="8" t="s">
        <v>80</v>
      </c>
      <c r="D26" s="9" t="s">
        <v>81</v>
      </c>
      <c r="E26" s="8" t="s">
        <v>14</v>
      </c>
      <c r="F26" s="8">
        <v>11001</v>
      </c>
      <c r="G26" s="8" t="s">
        <v>15</v>
      </c>
      <c r="H26" s="8">
        <v>1</v>
      </c>
      <c r="I26" s="10">
        <v>30407.3125</v>
      </c>
      <c r="J26" s="10">
        <v>38990.3125</v>
      </c>
      <c r="K26" s="8">
        <v>24</v>
      </c>
      <c r="L26" s="13">
        <v>14.670240037287346</v>
      </c>
    </row>
    <row r="27" spans="2:12">
      <c r="B27" s="7" t="s">
        <v>82</v>
      </c>
      <c r="C27" s="8" t="s">
        <v>83</v>
      </c>
      <c r="D27" s="9" t="s">
        <v>84</v>
      </c>
      <c r="E27" s="8" t="s">
        <v>14</v>
      </c>
      <c r="F27" s="8">
        <v>11001</v>
      </c>
      <c r="G27" s="8" t="s">
        <v>15</v>
      </c>
      <c r="H27" s="8">
        <v>1</v>
      </c>
      <c r="I27" s="10">
        <v>29216.291666666668</v>
      </c>
      <c r="J27" s="10">
        <v>39141.1875</v>
      </c>
      <c r="K27" s="8">
        <v>29</v>
      </c>
      <c r="L27" s="13">
        <v>0.66505441354292627</v>
      </c>
    </row>
    <row r="28" spans="2:12">
      <c r="B28" s="7" t="s">
        <v>82</v>
      </c>
      <c r="C28" s="8" t="s">
        <v>85</v>
      </c>
      <c r="D28" s="9" t="s">
        <v>86</v>
      </c>
      <c r="E28" s="8" t="s">
        <v>14</v>
      </c>
      <c r="F28" s="8">
        <v>11001</v>
      </c>
      <c r="G28" s="8" t="s">
        <v>15</v>
      </c>
      <c r="H28" s="8">
        <v>1</v>
      </c>
      <c r="I28" s="10">
        <v>29952.333333333332</v>
      </c>
      <c r="J28" s="10">
        <v>39141.291666666664</v>
      </c>
      <c r="K28" s="8">
        <v>26</v>
      </c>
      <c r="L28" s="13">
        <v>6.5302568567696992</v>
      </c>
    </row>
    <row r="29" spans="2:12">
      <c r="B29" s="7" t="s">
        <v>82</v>
      </c>
      <c r="C29" s="8" t="s">
        <v>87</v>
      </c>
      <c r="D29" s="9" t="s">
        <v>88</v>
      </c>
      <c r="E29" s="8" t="s">
        <v>14</v>
      </c>
      <c r="F29" s="8">
        <v>11001</v>
      </c>
      <c r="G29" s="8" t="s">
        <v>15</v>
      </c>
      <c r="H29" s="8">
        <v>1</v>
      </c>
      <c r="I29" s="10">
        <v>24382</v>
      </c>
      <c r="J29" s="10">
        <v>32203</v>
      </c>
      <c r="K29" s="8">
        <v>23</v>
      </c>
      <c r="L29" s="13">
        <v>11.87827643523846</v>
      </c>
    </row>
    <row r="30" spans="2:12">
      <c r="B30" s="7" t="s">
        <v>89</v>
      </c>
      <c r="C30" s="8" t="s">
        <v>90</v>
      </c>
      <c r="D30" s="9" t="s">
        <v>91</v>
      </c>
      <c r="E30" s="8" t="s">
        <v>14</v>
      </c>
      <c r="F30" s="8">
        <v>11001</v>
      </c>
      <c r="G30" s="8" t="s">
        <v>15</v>
      </c>
      <c r="H30" s="8">
        <v>1</v>
      </c>
      <c r="I30" s="10">
        <v>26359.25</v>
      </c>
      <c r="J30" s="10">
        <v>39141.25</v>
      </c>
      <c r="K30" s="8">
        <v>36</v>
      </c>
      <c r="L30" s="13">
        <v>1.2440341131366872</v>
      </c>
    </row>
    <row r="31" spans="2:12">
      <c r="B31" s="7" t="s">
        <v>92</v>
      </c>
      <c r="C31" s="8" t="s">
        <v>93</v>
      </c>
      <c r="D31" s="9" t="s">
        <v>94</v>
      </c>
      <c r="E31" s="8" t="s">
        <v>19</v>
      </c>
      <c r="F31" s="8">
        <v>11000</v>
      </c>
      <c r="G31" s="8" t="s">
        <v>95</v>
      </c>
      <c r="H31" s="8">
        <v>1</v>
      </c>
      <c r="I31" s="10">
        <v>27828.014062499999</v>
      </c>
      <c r="J31" s="10">
        <v>39175.454861111109</v>
      </c>
      <c r="K31" s="8">
        <v>32</v>
      </c>
      <c r="L31" s="13">
        <v>12.621188083906222</v>
      </c>
    </row>
    <row r="32" spans="2:12">
      <c r="B32" s="7" t="s">
        <v>96</v>
      </c>
      <c r="C32" s="8" t="s">
        <v>97</v>
      </c>
      <c r="D32" s="9" t="s">
        <v>98</v>
      </c>
      <c r="E32" s="8" t="s">
        <v>19</v>
      </c>
      <c r="F32" s="8">
        <v>11000</v>
      </c>
      <c r="G32" s="8" t="s">
        <v>95</v>
      </c>
      <c r="H32" s="8">
        <v>1</v>
      </c>
      <c r="I32" s="10">
        <v>32125.465277777777</v>
      </c>
      <c r="J32" s="10">
        <v>39175.454861111109</v>
      </c>
      <c r="K32" s="8">
        <v>21</v>
      </c>
      <c r="L32" s="13">
        <v>2.8388928317955996E-2</v>
      </c>
    </row>
    <row r="33" spans="2:12">
      <c r="B33" s="7" t="s">
        <v>96</v>
      </c>
      <c r="C33" s="8" t="s">
        <v>99</v>
      </c>
      <c r="D33" s="9" t="s">
        <v>100</v>
      </c>
      <c r="E33" s="8" t="s">
        <v>19</v>
      </c>
      <c r="F33" s="8">
        <v>11000</v>
      </c>
      <c r="G33" s="8" t="s">
        <v>20</v>
      </c>
      <c r="H33" s="8">
        <v>2</v>
      </c>
      <c r="I33" s="10">
        <v>10685.375</v>
      </c>
      <c r="J33" s="10">
        <v>37987.333333333336</v>
      </c>
      <c r="K33" s="8">
        <v>76</v>
      </c>
      <c r="L33" s="12">
        <v>0</v>
      </c>
    </row>
    <row r="34" spans="2:12">
      <c r="B34" s="7" t="s">
        <v>101</v>
      </c>
      <c r="C34" s="8" t="s">
        <v>102</v>
      </c>
      <c r="D34" s="9" t="s">
        <v>103</v>
      </c>
      <c r="E34" s="8" t="s">
        <v>19</v>
      </c>
      <c r="F34" s="8">
        <v>11000</v>
      </c>
      <c r="G34" s="8" t="s">
        <v>20</v>
      </c>
      <c r="H34" s="8">
        <v>1</v>
      </c>
      <c r="I34" s="10">
        <v>18385.375</v>
      </c>
      <c r="J34" s="10">
        <v>26811.375</v>
      </c>
      <c r="K34" s="8">
        <v>24</v>
      </c>
      <c r="L34" s="12">
        <v>0</v>
      </c>
    </row>
    <row r="35" spans="2:12">
      <c r="B35" s="7" t="s">
        <v>104</v>
      </c>
      <c r="C35" s="8" t="s">
        <v>105</v>
      </c>
      <c r="D35" s="9" t="s">
        <v>106</v>
      </c>
      <c r="E35" s="8" t="s">
        <v>19</v>
      </c>
      <c r="F35" s="8">
        <v>11000</v>
      </c>
      <c r="G35" s="8" t="s">
        <v>20</v>
      </c>
      <c r="H35" s="8">
        <v>1</v>
      </c>
      <c r="I35" s="10">
        <v>29719</v>
      </c>
      <c r="J35" s="10">
        <v>37708.375</v>
      </c>
      <c r="K35" s="8">
        <v>23</v>
      </c>
      <c r="L35" s="12">
        <v>0</v>
      </c>
    </row>
    <row r="36" spans="2:12">
      <c r="B36" s="7" t="s">
        <v>107</v>
      </c>
      <c r="C36" s="8" t="s">
        <v>108</v>
      </c>
      <c r="D36" s="9" t="s">
        <v>109</v>
      </c>
      <c r="E36" s="8" t="s">
        <v>19</v>
      </c>
      <c r="F36" s="8">
        <v>11000</v>
      </c>
      <c r="G36" s="8" t="s">
        <v>20</v>
      </c>
      <c r="H36" s="8">
        <v>2</v>
      </c>
      <c r="I36" s="10">
        <v>18416.375</v>
      </c>
      <c r="J36" s="10">
        <v>37987.333333333336</v>
      </c>
      <c r="K36" s="8">
        <v>55</v>
      </c>
      <c r="L36" s="12">
        <v>0</v>
      </c>
    </row>
    <row r="37" spans="2:12">
      <c r="B37" s="7" t="s">
        <v>110</v>
      </c>
      <c r="C37" s="8" t="s">
        <v>111</v>
      </c>
      <c r="D37" s="9" t="s">
        <v>112</v>
      </c>
      <c r="E37" s="8" t="s">
        <v>19</v>
      </c>
      <c r="F37" s="8">
        <v>11000</v>
      </c>
      <c r="G37" s="8" t="s">
        <v>20</v>
      </c>
      <c r="H37" s="8">
        <v>2</v>
      </c>
      <c r="I37" s="10">
        <v>6455.375</v>
      </c>
      <c r="J37" s="10">
        <v>37987.333333333336</v>
      </c>
      <c r="K37" s="8">
        <v>88</v>
      </c>
      <c r="L37" s="12">
        <v>0</v>
      </c>
    </row>
    <row r="38" spans="2:12">
      <c r="B38" s="7" t="s">
        <v>110</v>
      </c>
      <c r="C38" s="8" t="s">
        <v>113</v>
      </c>
      <c r="D38" s="9" t="s">
        <v>114</v>
      </c>
      <c r="E38" s="8" t="s">
        <v>14</v>
      </c>
      <c r="F38" s="8">
        <v>11001</v>
      </c>
      <c r="G38" s="8" t="s">
        <v>15</v>
      </c>
      <c r="H38" s="8">
        <v>1</v>
      </c>
      <c r="I38" s="10">
        <v>31119.375</v>
      </c>
      <c r="J38" s="10">
        <v>39141.333333333336</v>
      </c>
      <c r="K38" s="8">
        <v>23</v>
      </c>
      <c r="L38" s="12">
        <v>0</v>
      </c>
    </row>
    <row r="39" spans="2:12">
      <c r="B39" s="7" t="s">
        <v>110</v>
      </c>
      <c r="C39" s="8" t="s">
        <v>115</v>
      </c>
      <c r="D39" s="9" t="s">
        <v>116</v>
      </c>
      <c r="E39" s="8" t="s">
        <v>14</v>
      </c>
      <c r="F39" s="8">
        <v>11001</v>
      </c>
      <c r="G39" s="8" t="s">
        <v>15</v>
      </c>
      <c r="H39" s="8">
        <v>1</v>
      </c>
      <c r="I39" s="10">
        <v>23147</v>
      </c>
      <c r="J39" s="10">
        <v>39141.270833333336</v>
      </c>
      <c r="K39" s="8">
        <v>45</v>
      </c>
      <c r="L39" s="13">
        <v>6.2523446292359636E-3</v>
      </c>
    </row>
    <row r="40" spans="2:12">
      <c r="B40" s="7" t="s">
        <v>110</v>
      </c>
      <c r="C40" s="8" t="s">
        <v>117</v>
      </c>
      <c r="D40" s="9" t="s">
        <v>118</v>
      </c>
      <c r="E40" s="8" t="s">
        <v>14</v>
      </c>
      <c r="F40" s="8">
        <v>11001</v>
      </c>
      <c r="G40" s="8" t="s">
        <v>15</v>
      </c>
      <c r="H40" s="8">
        <v>1</v>
      </c>
      <c r="I40" s="10">
        <v>30011.333333333332</v>
      </c>
      <c r="J40" s="10">
        <v>39141.25</v>
      </c>
      <c r="K40" s="8">
        <v>26</v>
      </c>
      <c r="L40" s="12">
        <v>0</v>
      </c>
    </row>
    <row r="41" spans="2:12">
      <c r="B41" s="7" t="s">
        <v>119</v>
      </c>
      <c r="C41" s="8" t="s">
        <v>120</v>
      </c>
      <c r="D41" s="9" t="s">
        <v>121</v>
      </c>
      <c r="E41" s="8" t="s">
        <v>19</v>
      </c>
      <c r="F41" s="8">
        <v>11000</v>
      </c>
      <c r="G41" s="8" t="s">
        <v>20</v>
      </c>
      <c r="H41" s="8">
        <v>2</v>
      </c>
      <c r="I41" s="10">
        <v>8462.375</v>
      </c>
      <c r="J41" s="10">
        <v>34578.375</v>
      </c>
      <c r="K41" s="8">
        <v>72</v>
      </c>
      <c r="L41" s="12">
        <v>0</v>
      </c>
    </row>
    <row r="42" spans="2:12">
      <c r="B42" s="7" t="s">
        <v>119</v>
      </c>
      <c r="C42" s="8" t="s">
        <v>122</v>
      </c>
      <c r="D42" s="9" t="s">
        <v>123</v>
      </c>
      <c r="E42" s="8" t="s">
        <v>19</v>
      </c>
      <c r="F42" s="8">
        <v>11000</v>
      </c>
      <c r="G42" s="8" t="s">
        <v>20</v>
      </c>
      <c r="H42" s="8">
        <v>2</v>
      </c>
      <c r="I42" s="10">
        <v>24110.375</v>
      </c>
      <c r="J42" s="10">
        <v>37803.375</v>
      </c>
      <c r="K42" s="8">
        <v>38</v>
      </c>
      <c r="L42" s="12">
        <v>0</v>
      </c>
    </row>
    <row r="43" spans="2:12">
      <c r="B43" s="7" t="s">
        <v>119</v>
      </c>
      <c r="C43" s="8" t="s">
        <v>124</v>
      </c>
      <c r="D43" s="9" t="s">
        <v>125</v>
      </c>
      <c r="E43" s="8" t="s">
        <v>19</v>
      </c>
      <c r="F43" s="8">
        <v>11000</v>
      </c>
      <c r="G43" s="8" t="s">
        <v>20</v>
      </c>
      <c r="H43" s="8">
        <v>2</v>
      </c>
      <c r="I43" s="10">
        <v>26756.375</v>
      </c>
      <c r="J43" s="10">
        <v>37926.333333333336</v>
      </c>
      <c r="K43" s="8">
        <v>31</v>
      </c>
      <c r="L43" s="12">
        <v>0</v>
      </c>
    </row>
    <row r="44" spans="2:12">
      <c r="B44" s="7" t="s">
        <v>119</v>
      </c>
      <c r="C44" s="8" t="s">
        <v>126</v>
      </c>
      <c r="D44" s="9" t="s">
        <v>127</v>
      </c>
      <c r="E44" s="8" t="s">
        <v>19</v>
      </c>
      <c r="F44" s="8">
        <v>11000</v>
      </c>
      <c r="G44" s="8" t="s">
        <v>20</v>
      </c>
      <c r="H44" s="8">
        <v>2</v>
      </c>
      <c r="I44" s="10">
        <v>17534.375</v>
      </c>
      <c r="J44" s="10">
        <v>37987.333333333336</v>
      </c>
      <c r="K44" s="8">
        <v>57</v>
      </c>
      <c r="L44" s="12">
        <v>0</v>
      </c>
    </row>
    <row r="45" spans="2:12">
      <c r="B45" s="7" t="s">
        <v>119</v>
      </c>
      <c r="C45" s="8" t="s">
        <v>128</v>
      </c>
      <c r="D45" s="9" t="s">
        <v>129</v>
      </c>
      <c r="E45" s="8" t="s">
        <v>19</v>
      </c>
      <c r="F45" s="8">
        <v>11000</v>
      </c>
      <c r="G45" s="8" t="s">
        <v>20</v>
      </c>
      <c r="H45" s="8">
        <v>2</v>
      </c>
      <c r="I45" s="10">
        <v>17534.375</v>
      </c>
      <c r="J45" s="10">
        <v>37987.333333333336</v>
      </c>
      <c r="K45" s="8">
        <v>57</v>
      </c>
      <c r="L45" s="13">
        <v>2.2638372775278701</v>
      </c>
    </row>
    <row r="46" spans="2:12">
      <c r="B46" s="7" t="s">
        <v>119</v>
      </c>
      <c r="C46" s="8" t="s">
        <v>130</v>
      </c>
      <c r="D46" s="9" t="s">
        <v>131</v>
      </c>
      <c r="E46" s="8" t="s">
        <v>19</v>
      </c>
      <c r="F46" s="8">
        <v>11000</v>
      </c>
      <c r="G46" s="8" t="s">
        <v>20</v>
      </c>
      <c r="H46" s="8">
        <v>2</v>
      </c>
      <c r="I46" s="10">
        <v>2042.375</v>
      </c>
      <c r="J46" s="10">
        <v>38808.375</v>
      </c>
      <c r="K46" s="8">
        <v>102</v>
      </c>
      <c r="L46" s="13">
        <v>1.6347069223446213</v>
      </c>
    </row>
    <row r="47" spans="2:12">
      <c r="B47" s="7" t="s">
        <v>132</v>
      </c>
      <c r="C47" s="8" t="s">
        <v>133</v>
      </c>
      <c r="D47" s="9" t="s">
        <v>134</v>
      </c>
      <c r="E47" s="8" t="s">
        <v>14</v>
      </c>
      <c r="F47" s="8">
        <v>11001</v>
      </c>
      <c r="G47" s="8" t="s">
        <v>15</v>
      </c>
      <c r="H47" s="8">
        <v>1</v>
      </c>
      <c r="I47" s="10">
        <v>29129.375</v>
      </c>
      <c r="J47" s="10">
        <v>38990.375</v>
      </c>
      <c r="K47" s="8">
        <v>28</v>
      </c>
      <c r="L47" s="13">
        <v>0.33468559837728196</v>
      </c>
    </row>
    <row r="48" spans="2:12">
      <c r="B48" s="7" t="s">
        <v>135</v>
      </c>
      <c r="C48" s="8" t="s">
        <v>136</v>
      </c>
      <c r="D48" s="9" t="s">
        <v>137</v>
      </c>
      <c r="E48" s="8" t="s">
        <v>14</v>
      </c>
      <c r="F48" s="8">
        <v>11001</v>
      </c>
      <c r="G48" s="8" t="s">
        <v>15</v>
      </c>
      <c r="H48" s="8">
        <v>1</v>
      </c>
      <c r="I48" s="10">
        <v>26512.333333333332</v>
      </c>
      <c r="J48" s="10">
        <v>36280.333333333336</v>
      </c>
      <c r="K48" s="8">
        <v>28</v>
      </c>
      <c r="L48" s="13">
        <v>1.658646462578069</v>
      </c>
    </row>
    <row r="49" spans="2:12">
      <c r="B49" s="7" t="s">
        <v>138</v>
      </c>
      <c r="C49" s="8" t="s">
        <v>139</v>
      </c>
      <c r="D49" s="9" t="s">
        <v>140</v>
      </c>
      <c r="E49" s="8" t="s">
        <v>19</v>
      </c>
      <c r="F49" s="8">
        <v>11000</v>
      </c>
      <c r="G49" s="8" t="s">
        <v>20</v>
      </c>
      <c r="H49" s="8">
        <v>2</v>
      </c>
      <c r="I49" s="10">
        <v>18964.375</v>
      </c>
      <c r="J49" s="10">
        <v>31959.375</v>
      </c>
      <c r="K49" s="8">
        <v>37</v>
      </c>
      <c r="L49" s="12">
        <v>0</v>
      </c>
    </row>
    <row r="50" spans="2:12">
      <c r="B50" s="7" t="s">
        <v>141</v>
      </c>
      <c r="C50" s="8" t="s">
        <v>142</v>
      </c>
      <c r="D50" s="9" t="s">
        <v>143</v>
      </c>
      <c r="E50" s="8" t="s">
        <v>14</v>
      </c>
      <c r="F50" s="8">
        <v>11001</v>
      </c>
      <c r="G50" s="8" t="s">
        <v>15</v>
      </c>
      <c r="H50" s="8">
        <v>1</v>
      </c>
      <c r="I50" s="10">
        <v>29221.375</v>
      </c>
      <c r="J50" s="10">
        <v>38175.375</v>
      </c>
      <c r="K50" s="8">
        <v>25</v>
      </c>
      <c r="L50" s="13">
        <v>17.636546409024909</v>
      </c>
    </row>
    <row r="51" spans="2:12">
      <c r="B51" s="7" t="s">
        <v>144</v>
      </c>
      <c r="C51" s="8" t="s">
        <v>145</v>
      </c>
      <c r="D51" s="9" t="s">
        <v>146</v>
      </c>
      <c r="E51" s="8" t="s">
        <v>19</v>
      </c>
      <c r="F51" s="8">
        <v>11000</v>
      </c>
      <c r="G51" s="8" t="s">
        <v>20</v>
      </c>
      <c r="H51" s="8">
        <v>1</v>
      </c>
      <c r="I51" s="10">
        <v>25771.375</v>
      </c>
      <c r="J51" s="10">
        <v>34353.434027777781</v>
      </c>
      <c r="K51" s="8">
        <v>25</v>
      </c>
      <c r="L51" s="13">
        <v>6.9921920522083666E-2</v>
      </c>
    </row>
    <row r="52" spans="2:12">
      <c r="B52" s="7" t="s">
        <v>147</v>
      </c>
      <c r="C52" s="8" t="s">
        <v>148</v>
      </c>
      <c r="D52" s="9" t="s">
        <v>149</v>
      </c>
      <c r="E52" s="8" t="s">
        <v>19</v>
      </c>
      <c r="F52" s="8">
        <v>11000</v>
      </c>
      <c r="G52" s="8" t="s">
        <v>20</v>
      </c>
      <c r="H52" s="8">
        <v>2</v>
      </c>
      <c r="I52" s="10">
        <v>4994.375</v>
      </c>
      <c r="J52" s="10">
        <v>38012.333333333336</v>
      </c>
      <c r="K52" s="8">
        <v>92</v>
      </c>
      <c r="L52" s="12">
        <v>0</v>
      </c>
    </row>
    <row r="53" spans="2:12">
      <c r="B53" s="7" t="s">
        <v>147</v>
      </c>
      <c r="C53" s="8" t="s">
        <v>150</v>
      </c>
      <c r="D53" s="9" t="s">
        <v>151</v>
      </c>
      <c r="E53" s="8" t="s">
        <v>19</v>
      </c>
      <c r="F53" s="8">
        <v>11000</v>
      </c>
      <c r="G53" s="8" t="s">
        <v>20</v>
      </c>
      <c r="H53" s="8">
        <v>1</v>
      </c>
      <c r="I53" s="10">
        <v>22911.375</v>
      </c>
      <c r="J53" s="10">
        <v>37285.25</v>
      </c>
      <c r="K53" s="8">
        <v>41</v>
      </c>
      <c r="L53" s="13">
        <v>0.30612954845891605</v>
      </c>
    </row>
    <row r="54" spans="2:12">
      <c r="B54" s="7" t="s">
        <v>152</v>
      </c>
      <c r="C54" s="8" t="s">
        <v>153</v>
      </c>
      <c r="D54" s="9" t="s">
        <v>154</v>
      </c>
      <c r="E54" s="8" t="s">
        <v>19</v>
      </c>
      <c r="F54" s="8">
        <v>11000</v>
      </c>
      <c r="G54" s="8" t="s">
        <v>20</v>
      </c>
      <c r="H54" s="8">
        <v>2</v>
      </c>
      <c r="I54" s="10">
        <v>458.375</v>
      </c>
      <c r="J54" s="10" t="s">
        <v>155</v>
      </c>
      <c r="K54" s="8">
        <v>97</v>
      </c>
      <c r="L54" s="12">
        <v>0</v>
      </c>
    </row>
    <row r="55" spans="2:12">
      <c r="B55" s="7" t="s">
        <v>156</v>
      </c>
      <c r="C55" s="8" t="s">
        <v>157</v>
      </c>
      <c r="D55" s="9" t="s">
        <v>158</v>
      </c>
      <c r="E55" s="8" t="s">
        <v>19</v>
      </c>
      <c r="F55" s="8">
        <v>11000</v>
      </c>
      <c r="G55" s="8" t="s">
        <v>20</v>
      </c>
      <c r="H55" s="8">
        <v>2</v>
      </c>
      <c r="I55" s="10">
        <v>29952.333333333332</v>
      </c>
      <c r="J55" s="10">
        <v>38012.333333333336</v>
      </c>
      <c r="K55" s="8">
        <v>23</v>
      </c>
      <c r="L55" s="12">
        <v>0</v>
      </c>
    </row>
    <row r="56" spans="2:12">
      <c r="B56" s="7" t="s">
        <v>156</v>
      </c>
      <c r="C56" s="8" t="s">
        <v>159</v>
      </c>
      <c r="D56" s="9" t="s">
        <v>160</v>
      </c>
      <c r="E56" s="8" t="s">
        <v>19</v>
      </c>
      <c r="F56" s="8">
        <v>11000</v>
      </c>
      <c r="G56" s="8" t="s">
        <v>20</v>
      </c>
      <c r="H56" s="8">
        <v>2</v>
      </c>
      <c r="I56" s="10">
        <v>23327.375</v>
      </c>
      <c r="J56" s="10">
        <v>33604.333333333336</v>
      </c>
      <c r="K56" s="8">
        <v>30</v>
      </c>
      <c r="L56" s="12">
        <v>0</v>
      </c>
    </row>
    <row r="57" spans="2:12">
      <c r="B57" s="7" t="s">
        <v>156</v>
      </c>
      <c r="C57" s="8" t="s">
        <v>161</v>
      </c>
      <c r="D57" s="9" t="s">
        <v>162</v>
      </c>
      <c r="E57" s="8" t="s">
        <v>19</v>
      </c>
      <c r="F57" s="8">
        <v>11000</v>
      </c>
      <c r="G57" s="8" t="s">
        <v>20</v>
      </c>
      <c r="H57" s="8">
        <v>2</v>
      </c>
      <c r="I57" s="10" t="s">
        <v>163</v>
      </c>
      <c r="J57" s="10">
        <v>29983.333333333332</v>
      </c>
      <c r="K57" s="8">
        <v>84</v>
      </c>
      <c r="L57" s="13">
        <v>0.20679763850438612</v>
      </c>
    </row>
    <row r="58" spans="2:12">
      <c r="B58" s="7" t="s">
        <v>164</v>
      </c>
      <c r="C58" s="8" t="s">
        <v>165</v>
      </c>
      <c r="D58" s="9" t="s">
        <v>166</v>
      </c>
      <c r="E58" s="8" t="s">
        <v>19</v>
      </c>
      <c r="F58" s="8">
        <v>11000</v>
      </c>
      <c r="G58" s="8" t="s">
        <v>20</v>
      </c>
      <c r="H58" s="8">
        <v>1</v>
      </c>
      <c r="I58" s="10">
        <v>11934.375</v>
      </c>
      <c r="J58" s="10">
        <v>31835.333333333332</v>
      </c>
      <c r="K58" s="8">
        <v>56</v>
      </c>
      <c r="L58" s="12">
        <v>0</v>
      </c>
    </row>
    <row r="59" spans="2:12">
      <c r="B59" s="7" t="s">
        <v>167</v>
      </c>
      <c r="C59" s="8" t="s">
        <v>168</v>
      </c>
      <c r="D59" s="9" t="s">
        <v>169</v>
      </c>
      <c r="E59" s="8" t="s">
        <v>19</v>
      </c>
      <c r="F59" s="8">
        <v>11000</v>
      </c>
      <c r="G59" s="8" t="s">
        <v>20</v>
      </c>
      <c r="H59" s="8">
        <v>1</v>
      </c>
      <c r="I59" s="10">
        <v>23409.375</v>
      </c>
      <c r="J59" s="10">
        <v>30924.375</v>
      </c>
      <c r="K59" s="8">
        <v>21</v>
      </c>
      <c r="L59" s="12">
        <v>0</v>
      </c>
    </row>
    <row r="60" spans="2:12">
      <c r="B60" s="14" t="s">
        <v>170</v>
      </c>
      <c r="C60" s="15" t="s">
        <v>171</v>
      </c>
      <c r="D60" s="16" t="s">
        <v>172</v>
      </c>
      <c r="E60" s="15" t="s">
        <v>19</v>
      </c>
      <c r="F60" s="15">
        <v>11000</v>
      </c>
      <c r="G60" s="15" t="s">
        <v>20</v>
      </c>
      <c r="H60" s="15">
        <v>2</v>
      </c>
      <c r="I60" s="17">
        <v>2163.375</v>
      </c>
      <c r="J60" s="17">
        <v>39082.291666666664</v>
      </c>
      <c r="K60" s="15">
        <v>102</v>
      </c>
      <c r="L60" s="18">
        <v>0</v>
      </c>
    </row>
    <row r="61" spans="2:12" ht="15.75" thickBot="1">
      <c r="B61" s="19" t="s">
        <v>59</v>
      </c>
      <c r="C61" s="20" t="s">
        <v>173</v>
      </c>
      <c r="D61" s="21" t="s">
        <v>174</v>
      </c>
      <c r="E61" s="20" t="s">
        <v>19</v>
      </c>
      <c r="F61" s="20">
        <v>11000</v>
      </c>
      <c r="G61" s="20" t="s">
        <v>20</v>
      </c>
      <c r="H61" s="20">
        <v>2</v>
      </c>
      <c r="I61" s="22" t="s">
        <v>175</v>
      </c>
      <c r="J61" s="22">
        <v>32874.333333333336</v>
      </c>
      <c r="K61" s="20">
        <v>93</v>
      </c>
      <c r="L61" s="23">
        <v>1.2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9"/>
  <sheetViews>
    <sheetView workbookViewId="0">
      <selection activeCell="B1" sqref="B1"/>
    </sheetView>
  </sheetViews>
  <sheetFormatPr defaultRowHeight="15"/>
  <cols>
    <col min="2" max="2" width="26.140625" style="24" customWidth="1"/>
    <col min="3" max="3" width="24.140625" style="24" customWidth="1"/>
    <col min="4" max="4" width="13.7109375" style="24" customWidth="1"/>
    <col min="5" max="5" width="21.140625" style="24" customWidth="1"/>
    <col min="6" max="6" width="11.5703125" style="24" customWidth="1"/>
    <col min="7" max="7" width="16.140625" style="24" customWidth="1"/>
    <col min="8" max="8" width="12" style="24" customWidth="1"/>
    <col min="9" max="9" width="12.7109375" style="24" customWidth="1"/>
    <col min="10" max="10" width="14.140625" style="24" customWidth="1"/>
    <col min="11" max="11" width="12.42578125" style="24" customWidth="1"/>
    <col min="12" max="12" width="14.85546875" style="24" customWidth="1"/>
  </cols>
  <sheetData>
    <row r="1" spans="2:12" ht="16.5" thickBot="1">
      <c r="B1" s="114" t="s">
        <v>739</v>
      </c>
    </row>
    <row r="2" spans="2:12" ht="39" thickBot="1">
      <c r="B2" s="103" t="s">
        <v>176</v>
      </c>
      <c r="C2" s="104" t="s">
        <v>1</v>
      </c>
      <c r="D2" s="104" t="s">
        <v>2</v>
      </c>
      <c r="E2" s="104" t="s">
        <v>3</v>
      </c>
      <c r="F2" s="104" t="s">
        <v>4</v>
      </c>
      <c r="G2" s="104" t="s">
        <v>5</v>
      </c>
      <c r="H2" s="104" t="s">
        <v>6</v>
      </c>
      <c r="I2" s="104" t="s">
        <v>7</v>
      </c>
      <c r="J2" s="104" t="s">
        <v>8</v>
      </c>
      <c r="K2" s="104" t="s">
        <v>9</v>
      </c>
      <c r="L2" s="105" t="s">
        <v>177</v>
      </c>
    </row>
    <row r="3" spans="2:12">
      <c r="B3" s="25" t="s">
        <v>178</v>
      </c>
      <c r="C3" s="26" t="s">
        <v>179</v>
      </c>
      <c r="D3" s="27" t="s">
        <v>180</v>
      </c>
      <c r="E3" s="26" t="s">
        <v>181</v>
      </c>
      <c r="F3" s="26">
        <v>14000</v>
      </c>
      <c r="G3" s="26" t="s">
        <v>20</v>
      </c>
      <c r="H3" s="26">
        <v>1</v>
      </c>
      <c r="I3" s="28">
        <v>28950.604166666668</v>
      </c>
      <c r="J3" s="28">
        <v>38079.427083333336</v>
      </c>
      <c r="K3" s="26">
        <v>26</v>
      </c>
      <c r="L3" s="29">
        <v>1.4900843650706694</v>
      </c>
    </row>
    <row r="4" spans="2:12">
      <c r="B4" s="30" t="s">
        <v>16</v>
      </c>
      <c r="C4" s="31" t="s">
        <v>182</v>
      </c>
      <c r="D4" s="32" t="s">
        <v>183</v>
      </c>
      <c r="E4" s="31" t="s">
        <v>184</v>
      </c>
      <c r="F4" s="31">
        <v>10000</v>
      </c>
      <c r="G4" s="31" t="s">
        <v>39</v>
      </c>
      <c r="H4" s="31">
        <v>1</v>
      </c>
      <c r="I4" s="33">
        <v>21597</v>
      </c>
      <c r="J4" s="33">
        <v>39171.885416666664</v>
      </c>
      <c r="K4" s="31">
        <v>49</v>
      </c>
      <c r="L4" s="34">
        <v>0.90095227233848429</v>
      </c>
    </row>
    <row r="5" spans="2:12">
      <c r="B5" s="30" t="s">
        <v>27</v>
      </c>
      <c r="C5" s="31" t="s">
        <v>185</v>
      </c>
      <c r="D5" s="32" t="s">
        <v>186</v>
      </c>
      <c r="E5" s="31" t="s">
        <v>184</v>
      </c>
      <c r="F5" s="31">
        <v>10000</v>
      </c>
      <c r="G5" s="31" t="s">
        <v>20</v>
      </c>
      <c r="H5" s="31">
        <v>1</v>
      </c>
      <c r="I5" s="33">
        <v>28808.458333333332</v>
      </c>
      <c r="J5" s="33">
        <v>38626.5</v>
      </c>
      <c r="K5" s="31">
        <v>28</v>
      </c>
      <c r="L5" s="34">
        <v>0.11060834590246355</v>
      </c>
    </row>
    <row r="6" spans="2:12">
      <c r="B6" s="35" t="s">
        <v>187</v>
      </c>
      <c r="C6" s="36" t="s">
        <v>188</v>
      </c>
      <c r="D6" s="32" t="s">
        <v>189</v>
      </c>
      <c r="E6" s="36" t="s">
        <v>181</v>
      </c>
      <c r="F6" s="36">
        <v>14000</v>
      </c>
      <c r="G6" s="36" t="s">
        <v>20</v>
      </c>
      <c r="H6" s="36">
        <v>1</v>
      </c>
      <c r="I6" s="37">
        <v>25379.65625</v>
      </c>
      <c r="J6" s="37">
        <v>34358.5625</v>
      </c>
      <c r="K6" s="36">
        <v>26</v>
      </c>
      <c r="L6" s="34">
        <v>1.1473766291634175</v>
      </c>
    </row>
    <row r="7" spans="2:12">
      <c r="B7" s="35" t="s">
        <v>190</v>
      </c>
      <c r="C7" s="36" t="s">
        <v>191</v>
      </c>
      <c r="D7" s="32" t="s">
        <v>192</v>
      </c>
      <c r="E7" s="36" t="s">
        <v>181</v>
      </c>
      <c r="F7" s="36">
        <v>14000</v>
      </c>
      <c r="G7" s="36" t="s">
        <v>20</v>
      </c>
      <c r="H7" s="36">
        <v>1</v>
      </c>
      <c r="I7" s="37">
        <v>23483</v>
      </c>
      <c r="J7" s="37">
        <v>38078.489583333336</v>
      </c>
      <c r="K7" s="36">
        <v>41</v>
      </c>
      <c r="L7" s="34">
        <v>1.0690056876584664</v>
      </c>
    </row>
    <row r="8" spans="2:12">
      <c r="B8" s="30" t="s">
        <v>193</v>
      </c>
      <c r="C8" s="31" t="s">
        <v>194</v>
      </c>
      <c r="D8" s="32" t="s">
        <v>195</v>
      </c>
      <c r="E8" s="31" t="s">
        <v>184</v>
      </c>
      <c r="F8" s="31">
        <v>10000</v>
      </c>
      <c r="G8" s="31" t="s">
        <v>39</v>
      </c>
      <c r="H8" s="31">
        <v>1</v>
      </c>
      <c r="I8" s="33">
        <v>30378.552083333332</v>
      </c>
      <c r="J8" s="33">
        <v>39175.381944444445</v>
      </c>
      <c r="K8" s="31">
        <v>25</v>
      </c>
      <c r="L8" s="34">
        <v>3.8246375156981389</v>
      </c>
    </row>
    <row r="9" spans="2:12">
      <c r="B9" s="30" t="s">
        <v>196</v>
      </c>
      <c r="C9" s="31" t="s">
        <v>197</v>
      </c>
      <c r="D9" s="32" t="s">
        <v>198</v>
      </c>
      <c r="E9" s="31" t="s">
        <v>184</v>
      </c>
      <c r="F9" s="31">
        <v>10000</v>
      </c>
      <c r="G9" s="31" t="s">
        <v>39</v>
      </c>
      <c r="H9" s="31">
        <v>1</v>
      </c>
      <c r="I9" s="33">
        <v>29544.645833333332</v>
      </c>
      <c r="J9" s="33">
        <v>39175.458333333336</v>
      </c>
      <c r="K9" s="31">
        <v>28</v>
      </c>
      <c r="L9" s="34">
        <v>3.6172208902324612</v>
      </c>
    </row>
    <row r="10" spans="2:12">
      <c r="B10" s="30" t="s">
        <v>36</v>
      </c>
      <c r="C10" s="31" t="s">
        <v>199</v>
      </c>
      <c r="D10" s="32" t="s">
        <v>200</v>
      </c>
      <c r="E10" s="31" t="s">
        <v>184</v>
      </c>
      <c r="F10" s="31">
        <v>10000</v>
      </c>
      <c r="G10" s="31" t="s">
        <v>39</v>
      </c>
      <c r="H10" s="31">
        <v>1</v>
      </c>
      <c r="I10" s="33">
        <v>31551.739583333332</v>
      </c>
      <c r="J10" s="33">
        <v>39175.381944444445</v>
      </c>
      <c r="K10" s="31">
        <v>22</v>
      </c>
      <c r="L10" s="34">
        <v>0.76456630635380962</v>
      </c>
    </row>
    <row r="11" spans="2:12">
      <c r="B11" s="30" t="s">
        <v>40</v>
      </c>
      <c r="C11" s="31" t="s">
        <v>201</v>
      </c>
      <c r="D11" s="32" t="s">
        <v>202</v>
      </c>
      <c r="E11" s="31" t="s">
        <v>184</v>
      </c>
      <c r="F11" s="31">
        <v>10000</v>
      </c>
      <c r="G11" s="31" t="s">
        <v>39</v>
      </c>
      <c r="H11" s="31">
        <v>1</v>
      </c>
      <c r="I11" s="33">
        <v>24951.611111111109</v>
      </c>
      <c r="J11" s="33">
        <v>39175.465277777781</v>
      </c>
      <c r="K11" s="38">
        <v>40</v>
      </c>
      <c r="L11" s="34">
        <v>30.297476385168476</v>
      </c>
    </row>
    <row r="12" spans="2:12">
      <c r="B12" s="30" t="s">
        <v>203</v>
      </c>
      <c r="C12" s="31" t="s">
        <v>204</v>
      </c>
      <c r="D12" s="32" t="s">
        <v>205</v>
      </c>
      <c r="E12" s="31" t="s">
        <v>184</v>
      </c>
      <c r="F12" s="31">
        <v>10000</v>
      </c>
      <c r="G12" s="31" t="s">
        <v>39</v>
      </c>
      <c r="H12" s="31">
        <v>1</v>
      </c>
      <c r="I12" s="33">
        <v>27193.635416666668</v>
      </c>
      <c r="J12" s="33">
        <v>39175.385416666664</v>
      </c>
      <c r="K12" s="31">
        <v>34</v>
      </c>
      <c r="L12" s="34">
        <v>13.647019423978566</v>
      </c>
    </row>
    <row r="13" spans="2:12">
      <c r="B13" s="35" t="s">
        <v>206</v>
      </c>
      <c r="C13" s="36" t="s">
        <v>207</v>
      </c>
      <c r="D13" s="32" t="s">
        <v>208</v>
      </c>
      <c r="E13" s="36" t="s">
        <v>181</v>
      </c>
      <c r="F13" s="36">
        <v>14000</v>
      </c>
      <c r="G13" s="36" t="s">
        <v>20</v>
      </c>
      <c r="H13" s="36">
        <v>1</v>
      </c>
      <c r="I13" s="37">
        <v>28948.645833333332</v>
      </c>
      <c r="J13" s="37">
        <v>38544.458449074074</v>
      </c>
      <c r="K13" s="36">
        <v>27</v>
      </c>
      <c r="L13" s="34">
        <v>2.0220971440483635</v>
      </c>
    </row>
    <row r="14" spans="2:12">
      <c r="B14" s="35" t="s">
        <v>48</v>
      </c>
      <c r="C14" s="36" t="s">
        <v>209</v>
      </c>
      <c r="D14" s="32" t="s">
        <v>210</v>
      </c>
      <c r="E14" s="36" t="s">
        <v>181</v>
      </c>
      <c r="F14" s="36">
        <v>14000</v>
      </c>
      <c r="G14" s="36" t="s">
        <v>20</v>
      </c>
      <c r="H14" s="36">
        <v>1</v>
      </c>
      <c r="I14" s="37">
        <v>28969.447916666668</v>
      </c>
      <c r="J14" s="37">
        <v>38718</v>
      </c>
      <c r="K14" s="36">
        <v>28</v>
      </c>
      <c r="L14" s="34">
        <v>1.2103805518514719</v>
      </c>
    </row>
    <row r="15" spans="2:12">
      <c r="B15" s="35" t="s">
        <v>211</v>
      </c>
      <c r="C15" s="36" t="s">
        <v>212</v>
      </c>
      <c r="D15" s="32" t="s">
        <v>213</v>
      </c>
      <c r="E15" s="36" t="s">
        <v>181</v>
      </c>
      <c r="F15" s="36">
        <v>14000</v>
      </c>
      <c r="G15" s="36" t="s">
        <v>20</v>
      </c>
      <c r="H15" s="36">
        <v>2</v>
      </c>
      <c r="I15" s="37">
        <v>33002.6875</v>
      </c>
      <c r="J15" s="37">
        <v>38237.677083333336</v>
      </c>
      <c r="K15" s="36">
        <v>15</v>
      </c>
      <c r="L15" s="34">
        <v>1.0701318555321995</v>
      </c>
    </row>
    <row r="16" spans="2:12">
      <c r="B16" s="30" t="s">
        <v>59</v>
      </c>
      <c r="C16" s="31" t="s">
        <v>214</v>
      </c>
      <c r="D16" s="32" t="s">
        <v>215</v>
      </c>
      <c r="E16" s="31" t="s">
        <v>184</v>
      </c>
      <c r="F16" s="31">
        <v>10000</v>
      </c>
      <c r="G16" s="31" t="s">
        <v>39</v>
      </c>
      <c r="H16" s="31">
        <v>1</v>
      </c>
      <c r="I16" s="33">
        <v>20778.635416666668</v>
      </c>
      <c r="J16" s="33">
        <v>39175.385416666664</v>
      </c>
      <c r="K16" s="31">
        <v>52</v>
      </c>
      <c r="L16" s="34">
        <v>0.16343429941163654</v>
      </c>
    </row>
    <row r="17" spans="2:12">
      <c r="B17" s="30" t="s">
        <v>216</v>
      </c>
      <c r="C17" s="31" t="s">
        <v>217</v>
      </c>
      <c r="D17" s="32" t="s">
        <v>218</v>
      </c>
      <c r="E17" s="31" t="s">
        <v>184</v>
      </c>
      <c r="F17" s="31">
        <v>10000</v>
      </c>
      <c r="G17" s="31" t="s">
        <v>39</v>
      </c>
      <c r="H17" s="31">
        <v>1</v>
      </c>
      <c r="I17" s="33">
        <v>29056.5625</v>
      </c>
      <c r="J17" s="33">
        <v>39175.333333333336</v>
      </c>
      <c r="K17" s="31">
        <v>29</v>
      </c>
      <c r="L17" s="34">
        <v>1.1903580993949012</v>
      </c>
    </row>
    <row r="18" spans="2:12">
      <c r="B18" s="30" t="s">
        <v>66</v>
      </c>
      <c r="C18" s="31" t="s">
        <v>219</v>
      </c>
      <c r="D18" s="32" t="s">
        <v>220</v>
      </c>
      <c r="E18" s="31" t="s">
        <v>184</v>
      </c>
      <c r="F18" s="31">
        <v>10000</v>
      </c>
      <c r="G18" s="31" t="s">
        <v>39</v>
      </c>
      <c r="H18" s="31">
        <v>1</v>
      </c>
      <c r="I18" s="33">
        <v>29334.586805555555</v>
      </c>
      <c r="J18" s="33">
        <v>39175.385416666664</v>
      </c>
      <c r="K18" s="31">
        <v>28</v>
      </c>
      <c r="L18" s="34">
        <v>1.5403447924104865</v>
      </c>
    </row>
    <row r="19" spans="2:12">
      <c r="B19" s="30" t="s">
        <v>66</v>
      </c>
      <c r="C19" s="31" t="s">
        <v>221</v>
      </c>
      <c r="D19" s="32" t="s">
        <v>222</v>
      </c>
      <c r="E19" s="31" t="s">
        <v>184</v>
      </c>
      <c r="F19" s="31">
        <v>10000</v>
      </c>
      <c r="G19" s="31" t="s">
        <v>39</v>
      </c>
      <c r="H19" s="31">
        <v>1</v>
      </c>
      <c r="I19" s="33">
        <v>25794.482638888891</v>
      </c>
      <c r="J19" s="33">
        <v>39175.385416666664</v>
      </c>
      <c r="K19" s="31">
        <v>38</v>
      </c>
      <c r="L19" s="34">
        <v>1.6436191228763335</v>
      </c>
    </row>
    <row r="20" spans="2:12">
      <c r="B20" s="30" t="s">
        <v>66</v>
      </c>
      <c r="C20" s="31" t="s">
        <v>223</v>
      </c>
      <c r="D20" s="32" t="s">
        <v>224</v>
      </c>
      <c r="E20" s="31" t="s">
        <v>184</v>
      </c>
      <c r="F20" s="31">
        <v>10000</v>
      </c>
      <c r="G20" s="31" t="s">
        <v>225</v>
      </c>
      <c r="H20" s="31">
        <v>1</v>
      </c>
      <c r="I20" s="33">
        <v>19060.5</v>
      </c>
      <c r="J20" s="33">
        <v>26681.666666666668</v>
      </c>
      <c r="K20" s="31">
        <v>22</v>
      </c>
      <c r="L20" s="34">
        <v>0.62276401219027433</v>
      </c>
    </row>
    <row r="21" spans="2:12">
      <c r="B21" s="30" t="s">
        <v>226</v>
      </c>
      <c r="C21" s="31" t="s">
        <v>227</v>
      </c>
      <c r="D21" s="32" t="s">
        <v>228</v>
      </c>
      <c r="E21" s="31" t="s">
        <v>184</v>
      </c>
      <c r="F21" s="31">
        <v>10000</v>
      </c>
      <c r="G21" s="31" t="s">
        <v>20</v>
      </c>
      <c r="H21" s="31">
        <v>1</v>
      </c>
      <c r="I21" s="33">
        <v>23285</v>
      </c>
      <c r="J21" s="33">
        <v>38385.489583333336</v>
      </c>
      <c r="K21" s="31">
        <v>43</v>
      </c>
      <c r="L21" s="34">
        <v>1.7485759703271957</v>
      </c>
    </row>
    <row r="22" spans="2:12">
      <c r="B22" s="35" t="s">
        <v>229</v>
      </c>
      <c r="C22" s="36" t="s">
        <v>230</v>
      </c>
      <c r="D22" s="32" t="s">
        <v>231</v>
      </c>
      <c r="E22" s="36" t="s">
        <v>181</v>
      </c>
      <c r="F22" s="36">
        <v>14000</v>
      </c>
      <c r="G22" s="36" t="s">
        <v>20</v>
      </c>
      <c r="H22" s="36">
        <v>1</v>
      </c>
      <c r="I22" s="37">
        <v>25195</v>
      </c>
      <c r="J22" s="37">
        <v>38384.5</v>
      </c>
      <c r="K22" s="36">
        <v>38</v>
      </c>
      <c r="L22" s="34">
        <v>0.10616516266019564</v>
      </c>
    </row>
    <row r="23" spans="2:12">
      <c r="B23" s="35" t="s">
        <v>232</v>
      </c>
      <c r="C23" s="36" t="s">
        <v>233</v>
      </c>
      <c r="D23" s="32" t="s">
        <v>234</v>
      </c>
      <c r="E23" s="36" t="s">
        <v>181</v>
      </c>
      <c r="F23" s="36">
        <v>14000</v>
      </c>
      <c r="G23" s="36" t="s">
        <v>20</v>
      </c>
      <c r="H23" s="36">
        <v>1</v>
      </c>
      <c r="I23" s="37">
        <v>23483</v>
      </c>
      <c r="J23" s="37">
        <v>38540.614583333336</v>
      </c>
      <c r="K23" s="36">
        <v>42</v>
      </c>
      <c r="L23" s="34">
        <v>2.2648777895855474</v>
      </c>
    </row>
    <row r="24" spans="2:12">
      <c r="B24" s="30" t="s">
        <v>82</v>
      </c>
      <c r="C24" s="31" t="s">
        <v>235</v>
      </c>
      <c r="D24" s="32" t="s">
        <v>236</v>
      </c>
      <c r="E24" s="31" t="s">
        <v>184</v>
      </c>
      <c r="F24" s="31">
        <v>10000</v>
      </c>
      <c r="G24" s="31" t="s">
        <v>39</v>
      </c>
      <c r="H24" s="31">
        <v>1</v>
      </c>
      <c r="I24" s="33">
        <v>27578.645833333332</v>
      </c>
      <c r="J24" s="33">
        <v>39175.461805555555</v>
      </c>
      <c r="K24" s="31">
        <v>33</v>
      </c>
      <c r="L24" s="34">
        <v>3.0687361419068737</v>
      </c>
    </row>
    <row r="25" spans="2:12">
      <c r="B25" s="30" t="s">
        <v>92</v>
      </c>
      <c r="C25" s="31" t="s">
        <v>237</v>
      </c>
      <c r="D25" s="32" t="s">
        <v>238</v>
      </c>
      <c r="E25" s="31" t="s">
        <v>184</v>
      </c>
      <c r="F25" s="31">
        <v>10000</v>
      </c>
      <c r="G25" s="31" t="s">
        <v>39</v>
      </c>
      <c r="H25" s="31">
        <v>1</v>
      </c>
      <c r="I25" s="33">
        <v>27801.59375</v>
      </c>
      <c r="J25" s="33">
        <v>39175.447916666664</v>
      </c>
      <c r="K25" s="31">
        <v>32</v>
      </c>
      <c r="L25" s="34">
        <v>2.7434721242060691</v>
      </c>
    </row>
    <row r="26" spans="2:12">
      <c r="B26" s="35" t="s">
        <v>239</v>
      </c>
      <c r="C26" s="36" t="s">
        <v>240</v>
      </c>
      <c r="D26" s="32" t="s">
        <v>241</v>
      </c>
      <c r="E26" s="36" t="s">
        <v>181</v>
      </c>
      <c r="F26" s="36">
        <v>14000</v>
      </c>
      <c r="G26" s="36" t="s">
        <v>20</v>
      </c>
      <c r="H26" s="36">
        <v>1</v>
      </c>
      <c r="I26" s="37">
        <v>28954.645833333332</v>
      </c>
      <c r="J26" s="37">
        <v>37718.520833333336</v>
      </c>
      <c r="K26" s="36">
        <v>25</v>
      </c>
      <c r="L26" s="34">
        <v>3.023733455043359</v>
      </c>
    </row>
    <row r="27" spans="2:12">
      <c r="B27" s="35" t="s">
        <v>242</v>
      </c>
      <c r="C27" s="36" t="s">
        <v>243</v>
      </c>
      <c r="D27" s="32" t="s">
        <v>244</v>
      </c>
      <c r="E27" s="36" t="s">
        <v>181</v>
      </c>
      <c r="F27" s="36">
        <v>14000</v>
      </c>
      <c r="G27" s="36" t="s">
        <v>20</v>
      </c>
      <c r="H27" s="36">
        <v>1</v>
      </c>
      <c r="I27" s="37">
        <v>26037.65625</v>
      </c>
      <c r="J27" s="37">
        <v>37727.53125</v>
      </c>
      <c r="K27" s="36">
        <v>33</v>
      </c>
      <c r="L27" s="34">
        <v>1.9592744695414099</v>
      </c>
    </row>
    <row r="28" spans="2:12">
      <c r="B28" s="35" t="s">
        <v>96</v>
      </c>
      <c r="C28" s="36" t="s">
        <v>245</v>
      </c>
      <c r="D28" s="32" t="s">
        <v>246</v>
      </c>
      <c r="E28" s="36" t="s">
        <v>181</v>
      </c>
      <c r="F28" s="36">
        <v>14000</v>
      </c>
      <c r="G28" s="36" t="s">
        <v>95</v>
      </c>
      <c r="H28" s="36">
        <v>1</v>
      </c>
      <c r="I28" s="37">
        <v>20821</v>
      </c>
      <c r="J28" s="37">
        <v>39175.447916666664</v>
      </c>
      <c r="K28" s="36">
        <v>51</v>
      </c>
      <c r="L28" s="34">
        <v>0</v>
      </c>
    </row>
    <row r="29" spans="2:12">
      <c r="B29" s="30" t="s">
        <v>110</v>
      </c>
      <c r="C29" s="31" t="s">
        <v>247</v>
      </c>
      <c r="D29" s="32" t="s">
        <v>248</v>
      </c>
      <c r="E29" s="31" t="s">
        <v>184</v>
      </c>
      <c r="F29" s="31">
        <v>10000</v>
      </c>
      <c r="G29" s="31" t="s">
        <v>39</v>
      </c>
      <c r="H29" s="31">
        <v>1</v>
      </c>
      <c r="I29" s="33">
        <v>30033.489583333332</v>
      </c>
      <c r="J29" s="33">
        <v>39175.381944444445</v>
      </c>
      <c r="K29" s="31">
        <v>26</v>
      </c>
      <c r="L29" s="34">
        <v>0.5162565905096661</v>
      </c>
    </row>
    <row r="30" spans="2:12">
      <c r="B30" s="30" t="s">
        <v>110</v>
      </c>
      <c r="C30" s="31" t="s">
        <v>249</v>
      </c>
      <c r="D30" s="32" t="s">
        <v>250</v>
      </c>
      <c r="E30" s="31" t="s">
        <v>184</v>
      </c>
      <c r="F30" s="31">
        <v>10000</v>
      </c>
      <c r="G30" s="31" t="s">
        <v>39</v>
      </c>
      <c r="H30" s="31">
        <v>1</v>
      </c>
      <c r="I30" s="33">
        <v>23753.5625</v>
      </c>
      <c r="J30" s="33">
        <v>39174.21875</v>
      </c>
      <c r="K30" s="31">
        <v>43</v>
      </c>
      <c r="L30" s="34">
        <v>0.65652626105044198</v>
      </c>
    </row>
    <row r="31" spans="2:12">
      <c r="B31" s="30" t="s">
        <v>119</v>
      </c>
      <c r="C31" s="31" t="s">
        <v>251</v>
      </c>
      <c r="D31" s="32" t="s">
        <v>252</v>
      </c>
      <c r="E31" s="31" t="s">
        <v>184</v>
      </c>
      <c r="F31" s="31">
        <v>10000</v>
      </c>
      <c r="G31" s="31" t="s">
        <v>39</v>
      </c>
      <c r="H31" s="31">
        <v>1</v>
      </c>
      <c r="I31" s="33">
        <v>27750.625</v>
      </c>
      <c r="J31" s="33">
        <v>39175.461805555555</v>
      </c>
      <c r="K31" s="31">
        <v>33</v>
      </c>
      <c r="L31" s="34">
        <v>5.602880477737771</v>
      </c>
    </row>
    <row r="32" spans="2:12">
      <c r="B32" s="30" t="s">
        <v>119</v>
      </c>
      <c r="C32" s="31" t="s">
        <v>253</v>
      </c>
      <c r="D32" s="32" t="s">
        <v>254</v>
      </c>
      <c r="E32" s="31" t="s">
        <v>184</v>
      </c>
      <c r="F32" s="31">
        <v>10000</v>
      </c>
      <c r="G32" s="31" t="s">
        <v>39</v>
      </c>
      <c r="H32" s="31">
        <v>1</v>
      </c>
      <c r="I32" s="33">
        <v>20958.53125</v>
      </c>
      <c r="J32" s="33">
        <v>39175.381944444445</v>
      </c>
      <c r="K32" s="31">
        <v>51</v>
      </c>
      <c r="L32" s="34">
        <v>0.30254689476868912</v>
      </c>
    </row>
    <row r="33" spans="2:12">
      <c r="B33" s="30" t="s">
        <v>119</v>
      </c>
      <c r="C33" s="31" t="s">
        <v>255</v>
      </c>
      <c r="D33" s="32" t="s">
        <v>256</v>
      </c>
      <c r="E33" s="31" t="s">
        <v>184</v>
      </c>
      <c r="F33" s="31">
        <v>10000</v>
      </c>
      <c r="G33" s="31" t="s">
        <v>39</v>
      </c>
      <c r="H33" s="31">
        <v>1</v>
      </c>
      <c r="I33" s="33">
        <v>23833.375</v>
      </c>
      <c r="J33" s="33">
        <v>39175.381944444445</v>
      </c>
      <c r="K33" s="31">
        <v>43</v>
      </c>
      <c r="L33" s="34">
        <v>0.87558808154730794</v>
      </c>
    </row>
    <row r="34" spans="2:12">
      <c r="B34" s="35" t="s">
        <v>119</v>
      </c>
      <c r="C34" s="36" t="s">
        <v>257</v>
      </c>
      <c r="D34" s="32" t="s">
        <v>258</v>
      </c>
      <c r="E34" s="36" t="s">
        <v>181</v>
      </c>
      <c r="F34" s="36">
        <v>14000</v>
      </c>
      <c r="G34" s="36" t="s">
        <v>20</v>
      </c>
      <c r="H34" s="36">
        <v>1</v>
      </c>
      <c r="I34" s="37">
        <v>25469.576388888891</v>
      </c>
      <c r="J34" s="37">
        <v>38755.260416666664</v>
      </c>
      <c r="K34" s="36">
        <v>38</v>
      </c>
      <c r="L34" s="34">
        <v>0.85817524841915083</v>
      </c>
    </row>
    <row r="35" spans="2:12">
      <c r="B35" s="35" t="s">
        <v>259</v>
      </c>
      <c r="C35" s="36" t="s">
        <v>260</v>
      </c>
      <c r="D35" s="32" t="s">
        <v>261</v>
      </c>
      <c r="E35" s="36" t="s">
        <v>181</v>
      </c>
      <c r="F35" s="36">
        <v>14000</v>
      </c>
      <c r="G35" s="36" t="s">
        <v>20</v>
      </c>
      <c r="H35" s="36">
        <v>1</v>
      </c>
      <c r="I35" s="37">
        <v>25924.649305555555</v>
      </c>
      <c r="J35" s="37">
        <v>34717.583333333336</v>
      </c>
      <c r="K35" s="36">
        <v>26</v>
      </c>
      <c r="L35" s="34">
        <v>5.5511318393811857</v>
      </c>
    </row>
    <row r="36" spans="2:12">
      <c r="B36" s="35" t="s">
        <v>262</v>
      </c>
      <c r="C36" s="36" t="s">
        <v>263</v>
      </c>
      <c r="D36" s="32" t="s">
        <v>264</v>
      </c>
      <c r="E36" s="36" t="s">
        <v>181</v>
      </c>
      <c r="F36" s="36">
        <v>14000</v>
      </c>
      <c r="G36" s="36" t="s">
        <v>20</v>
      </c>
      <c r="H36" s="36">
        <v>1</v>
      </c>
      <c r="I36" s="37">
        <v>21970</v>
      </c>
      <c r="J36" s="37">
        <v>38755.260416666664</v>
      </c>
      <c r="K36" s="36">
        <v>47</v>
      </c>
      <c r="L36" s="34">
        <v>1.2214741107072633</v>
      </c>
    </row>
    <row r="37" spans="2:12">
      <c r="B37" s="30" t="s">
        <v>265</v>
      </c>
      <c r="C37" s="31" t="s">
        <v>266</v>
      </c>
      <c r="D37" s="32" t="s">
        <v>267</v>
      </c>
      <c r="E37" s="31" t="s">
        <v>184</v>
      </c>
      <c r="F37" s="31">
        <v>10000</v>
      </c>
      <c r="G37" s="31" t="s">
        <v>39</v>
      </c>
      <c r="H37" s="31">
        <v>1</v>
      </c>
      <c r="I37" s="33">
        <v>24537.333333333332</v>
      </c>
      <c r="J37" s="33">
        <v>39175.381944444445</v>
      </c>
      <c r="K37" s="31">
        <v>41</v>
      </c>
      <c r="L37" s="34">
        <v>0.90339037092145813</v>
      </c>
    </row>
    <row r="38" spans="2:12">
      <c r="B38" s="30" t="s">
        <v>265</v>
      </c>
      <c r="C38" s="31" t="s">
        <v>268</v>
      </c>
      <c r="D38" s="32" t="s">
        <v>269</v>
      </c>
      <c r="E38" s="31" t="s">
        <v>184</v>
      </c>
      <c r="F38" s="31">
        <v>10000</v>
      </c>
      <c r="G38" s="31" t="s">
        <v>39</v>
      </c>
      <c r="H38" s="31">
        <v>1</v>
      </c>
      <c r="I38" s="33">
        <v>31189.552083333332</v>
      </c>
      <c r="J38" s="33">
        <v>39175.381944444445</v>
      </c>
      <c r="K38" s="31">
        <v>23</v>
      </c>
      <c r="L38" s="34">
        <v>1.5475591343734272</v>
      </c>
    </row>
    <row r="39" spans="2:12">
      <c r="B39" s="35" t="s">
        <v>270</v>
      </c>
      <c r="C39" s="36" t="s">
        <v>271</v>
      </c>
      <c r="D39" s="32" t="s">
        <v>272</v>
      </c>
      <c r="E39" s="36" t="s">
        <v>181</v>
      </c>
      <c r="F39" s="36">
        <v>14000</v>
      </c>
      <c r="G39" s="36" t="s">
        <v>20</v>
      </c>
      <c r="H39" s="36">
        <v>1</v>
      </c>
      <c r="I39" s="37">
        <v>23477</v>
      </c>
      <c r="J39" s="37">
        <v>38078.427083333336</v>
      </c>
      <c r="K39" s="36">
        <v>41</v>
      </c>
      <c r="L39" s="34">
        <v>0.34933899582163164</v>
      </c>
    </row>
    <row r="40" spans="2:12">
      <c r="B40" s="30" t="s">
        <v>138</v>
      </c>
      <c r="C40" s="31" t="s">
        <v>273</v>
      </c>
      <c r="D40" s="32" t="s">
        <v>274</v>
      </c>
      <c r="E40" s="31" t="s">
        <v>184</v>
      </c>
      <c r="F40" s="31">
        <v>10000</v>
      </c>
      <c r="G40" s="31" t="s">
        <v>39</v>
      </c>
      <c r="H40" s="31">
        <v>1</v>
      </c>
      <c r="I40" s="33">
        <v>31534.489583333332</v>
      </c>
      <c r="J40" s="33">
        <v>39175.385416666664</v>
      </c>
      <c r="K40" s="31">
        <v>22</v>
      </c>
      <c r="L40" s="34">
        <v>0.35512297777193214</v>
      </c>
    </row>
    <row r="41" spans="2:12">
      <c r="B41" s="30" t="s">
        <v>138</v>
      </c>
      <c r="C41" s="31" t="s">
        <v>275</v>
      </c>
      <c r="D41" s="32" t="s">
        <v>276</v>
      </c>
      <c r="E41" s="31" t="s">
        <v>184</v>
      </c>
      <c r="F41" s="31">
        <v>10000</v>
      </c>
      <c r="G41" s="31" t="s">
        <v>39</v>
      </c>
      <c r="H41" s="31">
        <v>1</v>
      </c>
      <c r="I41" s="33">
        <v>30720.430555555555</v>
      </c>
      <c r="J41" s="33">
        <v>39175.461805555555</v>
      </c>
      <c r="K41" s="31">
        <v>24</v>
      </c>
      <c r="L41" s="34">
        <v>0.54093040028849626</v>
      </c>
    </row>
    <row r="42" spans="2:12">
      <c r="B42" s="30" t="s">
        <v>277</v>
      </c>
      <c r="C42" s="31" t="s">
        <v>278</v>
      </c>
      <c r="D42" s="32" t="s">
        <v>279</v>
      </c>
      <c r="E42" s="31" t="s">
        <v>184</v>
      </c>
      <c r="F42" s="31">
        <v>10000</v>
      </c>
      <c r="G42" s="31" t="s">
        <v>225</v>
      </c>
      <c r="H42" s="31">
        <v>1</v>
      </c>
      <c r="I42" s="33">
        <v>30747.666666666668</v>
      </c>
      <c r="J42" s="33">
        <v>34816.527777777781</v>
      </c>
      <c r="K42" s="31">
        <v>12</v>
      </c>
      <c r="L42" s="34">
        <v>0.95893779198426354</v>
      </c>
    </row>
    <row r="43" spans="2:12">
      <c r="B43" s="30" t="s">
        <v>277</v>
      </c>
      <c r="C43" s="31" t="s">
        <v>280</v>
      </c>
      <c r="D43" s="32" t="s">
        <v>281</v>
      </c>
      <c r="E43" s="31" t="s">
        <v>184</v>
      </c>
      <c r="F43" s="31">
        <v>10000</v>
      </c>
      <c r="G43" s="31" t="s">
        <v>39</v>
      </c>
      <c r="H43" s="31">
        <v>1</v>
      </c>
      <c r="I43" s="33">
        <v>30746.6875</v>
      </c>
      <c r="J43" s="33">
        <v>39175.461805555555</v>
      </c>
      <c r="K43" s="31">
        <v>24</v>
      </c>
      <c r="L43" s="34">
        <v>0.81039208675962338</v>
      </c>
    </row>
    <row r="44" spans="2:12">
      <c r="B44" s="35" t="s">
        <v>282</v>
      </c>
      <c r="C44" s="36" t="s">
        <v>283</v>
      </c>
      <c r="D44" s="32" t="s">
        <v>284</v>
      </c>
      <c r="E44" s="36" t="s">
        <v>181</v>
      </c>
      <c r="F44" s="36">
        <v>14000</v>
      </c>
      <c r="G44" s="36" t="s">
        <v>20</v>
      </c>
      <c r="H44" s="36">
        <v>1</v>
      </c>
      <c r="I44" s="37">
        <v>26014.5625</v>
      </c>
      <c r="J44" s="37">
        <v>34388.447916666664</v>
      </c>
      <c r="K44" s="36">
        <v>24</v>
      </c>
      <c r="L44" s="34">
        <v>0</v>
      </c>
    </row>
    <row r="45" spans="2:12">
      <c r="B45" s="35" t="s">
        <v>285</v>
      </c>
      <c r="C45" s="36" t="s">
        <v>286</v>
      </c>
      <c r="D45" s="32" t="s">
        <v>287</v>
      </c>
      <c r="E45" s="36" t="s">
        <v>181</v>
      </c>
      <c r="F45" s="36">
        <v>14000</v>
      </c>
      <c r="G45" s="36" t="s">
        <v>20</v>
      </c>
      <c r="H45" s="36">
        <v>1</v>
      </c>
      <c r="I45" s="37">
        <v>26438.5</v>
      </c>
      <c r="J45" s="37">
        <v>34614.677083333336</v>
      </c>
      <c r="K45" s="36">
        <v>23</v>
      </c>
      <c r="L45" s="34">
        <v>21.788597993638366</v>
      </c>
    </row>
    <row r="46" spans="2:12">
      <c r="B46" s="30" t="s">
        <v>288</v>
      </c>
      <c r="C46" s="31" t="s">
        <v>289</v>
      </c>
      <c r="D46" s="32" t="s">
        <v>290</v>
      </c>
      <c r="E46" s="31" t="s">
        <v>184</v>
      </c>
      <c r="F46" s="31">
        <v>10000</v>
      </c>
      <c r="G46" s="31" t="s">
        <v>225</v>
      </c>
      <c r="H46" s="31">
        <v>1</v>
      </c>
      <c r="I46" s="33">
        <v>24813.430555555555</v>
      </c>
      <c r="J46" s="33">
        <v>33696.46875</v>
      </c>
      <c r="K46" s="31">
        <v>26</v>
      </c>
      <c r="L46" s="34">
        <v>8.4675149194910482</v>
      </c>
    </row>
    <row r="47" spans="2:12" ht="15.75" thickBot="1">
      <c r="B47" s="39" t="s">
        <v>144</v>
      </c>
      <c r="C47" s="40" t="s">
        <v>291</v>
      </c>
      <c r="D47" s="41" t="s">
        <v>292</v>
      </c>
      <c r="E47" s="40" t="s">
        <v>181</v>
      </c>
      <c r="F47" s="40">
        <v>14000</v>
      </c>
      <c r="G47" s="40" t="s">
        <v>20</v>
      </c>
      <c r="H47" s="40">
        <v>1</v>
      </c>
      <c r="I47" s="42">
        <v>25960.583333333332</v>
      </c>
      <c r="J47" s="42">
        <v>38352.989583333336</v>
      </c>
      <c r="K47" s="40">
        <v>34</v>
      </c>
      <c r="L47" s="43">
        <v>0.36319612590799033</v>
      </c>
    </row>
    <row r="48" spans="2:12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2:12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2:1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2:12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2:12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</row>
    <row r="53" spans="2:12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2:12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2:12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2:12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2:12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2:12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2:12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I22" sqref="I22"/>
    </sheetView>
  </sheetViews>
  <sheetFormatPr defaultRowHeight="15"/>
  <cols>
    <col min="2" max="2" width="26.85546875" customWidth="1"/>
    <col min="3" max="3" width="32.85546875" customWidth="1"/>
    <col min="4" max="4" width="13.85546875" customWidth="1"/>
    <col min="5" max="5" width="19.28515625" customWidth="1"/>
    <col min="6" max="7" width="11.85546875" customWidth="1"/>
    <col min="8" max="8" width="15.42578125" customWidth="1"/>
    <col min="9" max="9" width="18.85546875" customWidth="1"/>
  </cols>
  <sheetData>
    <row r="1" spans="2:9" ht="48" thickBot="1">
      <c r="B1" s="115" t="s">
        <v>741</v>
      </c>
    </row>
    <row r="2" spans="2:9" ht="43.5" thickBot="1">
      <c r="B2" s="100" t="s">
        <v>0</v>
      </c>
      <c r="C2" s="101" t="s">
        <v>1</v>
      </c>
      <c r="D2" s="101" t="s">
        <v>2</v>
      </c>
      <c r="E2" s="101" t="s">
        <v>3</v>
      </c>
      <c r="F2" s="101" t="s">
        <v>7</v>
      </c>
      <c r="G2" s="101" t="s">
        <v>8</v>
      </c>
      <c r="H2" s="101" t="s">
        <v>9</v>
      </c>
      <c r="I2" s="102" t="s">
        <v>177</v>
      </c>
    </row>
    <row r="3" spans="2:9">
      <c r="B3" s="7" t="s">
        <v>147</v>
      </c>
      <c r="C3" s="8" t="s">
        <v>148</v>
      </c>
      <c r="D3" s="9" t="s">
        <v>149</v>
      </c>
      <c r="E3" s="8" t="s">
        <v>19</v>
      </c>
      <c r="F3" s="10">
        <v>4994.375</v>
      </c>
      <c r="G3" s="10">
        <v>38012.333333333336</v>
      </c>
      <c r="H3" s="8">
        <v>92</v>
      </c>
      <c r="I3" s="12">
        <v>0</v>
      </c>
    </row>
    <row r="4" spans="2:9">
      <c r="B4" s="7" t="s">
        <v>147</v>
      </c>
      <c r="C4" s="8" t="s">
        <v>150</v>
      </c>
      <c r="D4" s="9" t="s">
        <v>151</v>
      </c>
      <c r="E4" s="8" t="s">
        <v>19</v>
      </c>
      <c r="F4" s="10">
        <v>22911.375</v>
      </c>
      <c r="G4" s="10">
        <v>37285.25</v>
      </c>
      <c r="H4" s="8">
        <v>41</v>
      </c>
      <c r="I4" s="13">
        <v>0.30612954845891605</v>
      </c>
    </row>
    <row r="5" spans="2:9">
      <c r="B5" s="7" t="s">
        <v>96</v>
      </c>
      <c r="C5" s="8" t="s">
        <v>97</v>
      </c>
      <c r="D5" s="9" t="s">
        <v>98</v>
      </c>
      <c r="E5" s="8" t="s">
        <v>19</v>
      </c>
      <c r="F5" s="10">
        <v>32125.465277777777</v>
      </c>
      <c r="G5" s="10">
        <v>39175.454861111109</v>
      </c>
      <c r="H5" s="8">
        <v>21</v>
      </c>
      <c r="I5" s="13">
        <v>2.8388928317955996E-2</v>
      </c>
    </row>
    <row r="6" spans="2:9">
      <c r="B6" s="7" t="s">
        <v>96</v>
      </c>
      <c r="C6" s="8" t="s">
        <v>99</v>
      </c>
      <c r="D6" s="9" t="s">
        <v>100</v>
      </c>
      <c r="E6" s="8" t="s">
        <v>19</v>
      </c>
      <c r="F6" s="10">
        <v>10685.375</v>
      </c>
      <c r="G6" s="10">
        <v>37987.333333333336</v>
      </c>
      <c r="H6" s="8">
        <v>76</v>
      </c>
      <c r="I6" s="1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B1" sqref="B1"/>
    </sheetView>
  </sheetViews>
  <sheetFormatPr defaultRowHeight="15"/>
  <cols>
    <col min="2" max="2" width="29.140625" customWidth="1"/>
    <col min="3" max="3" width="12.85546875" customWidth="1"/>
    <col min="4" max="4" width="12.28515625" customWidth="1"/>
    <col min="5" max="5" width="12.140625" customWidth="1"/>
    <col min="6" max="6" width="11.85546875" customWidth="1"/>
    <col min="8" max="8" width="17" customWidth="1"/>
  </cols>
  <sheetData>
    <row r="1" spans="2:8" ht="48" thickBot="1">
      <c r="B1" s="115" t="s">
        <v>740</v>
      </c>
    </row>
    <row r="2" spans="2:8" ht="42.75">
      <c r="B2" s="106" t="s">
        <v>293</v>
      </c>
      <c r="C2" s="107" t="s">
        <v>294</v>
      </c>
      <c r="D2" s="107" t="s">
        <v>7</v>
      </c>
      <c r="E2" s="107" t="s">
        <v>8</v>
      </c>
      <c r="F2" s="107" t="s">
        <v>9</v>
      </c>
      <c r="G2" s="107" t="s">
        <v>295</v>
      </c>
      <c r="H2" s="108" t="s">
        <v>177</v>
      </c>
    </row>
    <row r="3" spans="2:8">
      <c r="B3" s="45" t="s">
        <v>296</v>
      </c>
      <c r="C3" s="46" t="s">
        <v>297</v>
      </c>
      <c r="D3" s="47">
        <v>24122</v>
      </c>
      <c r="E3" s="47">
        <v>40663</v>
      </c>
      <c r="F3" s="46">
        <f>2011-1966+1</f>
        <v>46</v>
      </c>
      <c r="G3" s="46" t="s">
        <v>298</v>
      </c>
      <c r="H3" s="12">
        <v>0</v>
      </c>
    </row>
    <row r="4" spans="2:8">
      <c r="B4" s="45" t="s">
        <v>299</v>
      </c>
      <c r="C4" s="46" t="s">
        <v>297</v>
      </c>
      <c r="D4" s="47">
        <v>38321</v>
      </c>
      <c r="E4" s="47">
        <v>40663</v>
      </c>
      <c r="F4" s="46">
        <f>2011-2004</f>
        <v>7</v>
      </c>
      <c r="G4" s="46" t="s">
        <v>298</v>
      </c>
      <c r="H4" s="12">
        <v>0</v>
      </c>
    </row>
    <row r="5" spans="2:8">
      <c r="B5" s="45" t="s">
        <v>300</v>
      </c>
      <c r="C5" s="46" t="s">
        <v>297</v>
      </c>
      <c r="D5" s="47">
        <v>21867</v>
      </c>
      <c r="E5" s="47">
        <v>40663</v>
      </c>
      <c r="F5" s="46">
        <f>2011-1959</f>
        <v>52</v>
      </c>
      <c r="G5" s="46" t="s">
        <v>298</v>
      </c>
      <c r="H5" s="12">
        <v>0</v>
      </c>
    </row>
    <row r="6" spans="2:8">
      <c r="B6" s="45" t="s">
        <v>301</v>
      </c>
      <c r="C6" s="46" t="s">
        <v>297</v>
      </c>
      <c r="D6" s="47">
        <v>25904</v>
      </c>
      <c r="E6" s="47">
        <v>40663</v>
      </c>
      <c r="F6" s="46">
        <f>2011-1970</f>
        <v>41</v>
      </c>
      <c r="G6" s="46" t="s">
        <v>298</v>
      </c>
      <c r="H6" s="12">
        <v>0</v>
      </c>
    </row>
    <row r="7" spans="2:8">
      <c r="B7" s="45" t="s">
        <v>302</v>
      </c>
      <c r="C7" s="46" t="s">
        <v>297</v>
      </c>
      <c r="D7" s="47">
        <v>22827</v>
      </c>
      <c r="E7" s="47">
        <v>40663</v>
      </c>
      <c r="F7" s="46">
        <f>2011-1962</f>
        <v>49</v>
      </c>
      <c r="G7" s="46" t="s">
        <v>298</v>
      </c>
      <c r="H7" s="12">
        <v>0</v>
      </c>
    </row>
    <row r="8" spans="2:8">
      <c r="B8" s="45" t="s">
        <v>303</v>
      </c>
      <c r="C8" s="46" t="s">
        <v>297</v>
      </c>
      <c r="D8" s="47">
        <v>21916</v>
      </c>
      <c r="E8" s="47">
        <v>40663</v>
      </c>
      <c r="F8" s="46">
        <f>2011-1960+1</f>
        <v>52</v>
      </c>
      <c r="G8" s="46" t="s">
        <v>298</v>
      </c>
      <c r="H8" s="13">
        <v>0.64829820394515991</v>
      </c>
    </row>
    <row r="9" spans="2:8">
      <c r="B9" s="45" t="s">
        <v>304</v>
      </c>
      <c r="C9" s="46" t="s">
        <v>297</v>
      </c>
      <c r="D9" s="47">
        <v>20822</v>
      </c>
      <c r="E9" s="47">
        <v>40663</v>
      </c>
      <c r="F9" s="46">
        <f>2011-1957+1</f>
        <v>55</v>
      </c>
      <c r="G9" s="46" t="s">
        <v>298</v>
      </c>
      <c r="H9" s="12">
        <v>0</v>
      </c>
    </row>
    <row r="10" spans="2:8" ht="15.75" thickBot="1">
      <c r="B10" s="48" t="s">
        <v>305</v>
      </c>
      <c r="C10" s="49" t="s">
        <v>297</v>
      </c>
      <c r="D10" s="50">
        <v>22863</v>
      </c>
      <c r="E10" s="50">
        <v>40664</v>
      </c>
      <c r="F10" s="49">
        <f>2011-1962</f>
        <v>49</v>
      </c>
      <c r="G10" s="49" t="s">
        <v>298</v>
      </c>
      <c r="H10" s="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7"/>
  <sheetViews>
    <sheetView topLeftCell="A13" workbookViewId="0">
      <selection activeCell="N8" sqref="N8"/>
    </sheetView>
  </sheetViews>
  <sheetFormatPr defaultRowHeight="15"/>
  <cols>
    <col min="2" max="2" width="13.42578125" style="66" customWidth="1"/>
    <col min="3" max="3" width="15" style="66" customWidth="1"/>
    <col min="4" max="4" width="15.5703125" style="66" customWidth="1"/>
    <col min="5" max="5" width="13.42578125" style="66" customWidth="1"/>
    <col min="6" max="6" width="19.7109375" style="66" customWidth="1"/>
    <col min="7" max="7" width="17.5703125" style="66" customWidth="1"/>
    <col min="8" max="8" width="19.85546875" style="66" customWidth="1"/>
  </cols>
  <sheetData>
    <row r="1" spans="2:8" s="24" customFormat="1" ht="16.5" thickBot="1">
      <c r="B1" s="116" t="s">
        <v>742</v>
      </c>
      <c r="C1" s="44"/>
      <c r="D1" s="66"/>
      <c r="E1" s="66"/>
      <c r="F1" s="66"/>
      <c r="G1" s="66"/>
      <c r="H1" s="66"/>
    </row>
    <row r="2" spans="2:8" ht="63">
      <c r="B2" s="109" t="s">
        <v>363</v>
      </c>
      <c r="C2" s="110" t="s">
        <v>306</v>
      </c>
      <c r="D2" s="111" t="s">
        <v>7</v>
      </c>
      <c r="E2" s="111" t="s">
        <v>307</v>
      </c>
      <c r="F2" s="111" t="s">
        <v>308</v>
      </c>
      <c r="G2" s="110" t="s">
        <v>309</v>
      </c>
      <c r="H2" s="112" t="s">
        <v>310</v>
      </c>
    </row>
    <row r="3" spans="2:8" ht="15.75">
      <c r="B3" s="52" t="s">
        <v>311</v>
      </c>
      <c r="C3" s="53" t="s">
        <v>312</v>
      </c>
      <c r="D3" s="54">
        <v>30407</v>
      </c>
      <c r="E3" s="54">
        <v>32660</v>
      </c>
      <c r="F3" s="53">
        <v>75</v>
      </c>
      <c r="G3" s="53">
        <v>2</v>
      </c>
      <c r="H3" s="55">
        <v>0.81699999999999995</v>
      </c>
    </row>
    <row r="4" spans="2:8" ht="15.75">
      <c r="B4" s="52" t="s">
        <v>313</v>
      </c>
      <c r="C4" s="53" t="s">
        <v>314</v>
      </c>
      <c r="D4" s="54">
        <v>31138</v>
      </c>
      <c r="E4" s="54">
        <v>37956</v>
      </c>
      <c r="F4" s="53">
        <v>225</v>
      </c>
      <c r="G4" s="53">
        <v>4</v>
      </c>
      <c r="H4" s="55">
        <v>0.32800000000000001</v>
      </c>
    </row>
    <row r="5" spans="2:8" ht="15.75">
      <c r="B5" s="52" t="s">
        <v>315</v>
      </c>
      <c r="C5" s="53" t="s">
        <v>311</v>
      </c>
      <c r="D5" s="54">
        <v>30407</v>
      </c>
      <c r="E5" s="54">
        <v>38961</v>
      </c>
      <c r="F5" s="53">
        <v>282</v>
      </c>
      <c r="G5" s="53">
        <v>5</v>
      </c>
      <c r="H5" s="55">
        <v>0.67600000000000005</v>
      </c>
    </row>
    <row r="6" spans="2:8" ht="15.75">
      <c r="B6" s="52" t="s">
        <v>316</v>
      </c>
      <c r="C6" s="53" t="s">
        <v>315</v>
      </c>
      <c r="D6" s="54">
        <v>29952</v>
      </c>
      <c r="E6" s="54">
        <v>32174</v>
      </c>
      <c r="F6" s="53">
        <v>74</v>
      </c>
      <c r="G6" s="53">
        <v>6</v>
      </c>
      <c r="H6" s="55">
        <v>0.71699999999999997</v>
      </c>
    </row>
    <row r="7" spans="2:8" ht="15.75">
      <c r="B7" s="52" t="s">
        <v>317</v>
      </c>
      <c r="C7" s="53" t="s">
        <v>318</v>
      </c>
      <c r="D7" s="54">
        <v>31168</v>
      </c>
      <c r="E7" s="54">
        <v>38991</v>
      </c>
      <c r="F7" s="53">
        <v>258</v>
      </c>
      <c r="G7" s="53">
        <v>6</v>
      </c>
      <c r="H7" s="55">
        <v>0.78100000000000003</v>
      </c>
    </row>
    <row r="8" spans="2:8" ht="15.75">
      <c r="B8" s="52" t="s">
        <v>319</v>
      </c>
      <c r="C8" s="53" t="s">
        <v>316</v>
      </c>
      <c r="D8" s="54">
        <v>29221</v>
      </c>
      <c r="E8" s="54">
        <v>32174</v>
      </c>
      <c r="F8" s="53">
        <v>98</v>
      </c>
      <c r="G8" s="53">
        <v>6</v>
      </c>
      <c r="H8" s="55">
        <v>0.80800000000000005</v>
      </c>
    </row>
    <row r="9" spans="2:8" ht="15.75">
      <c r="B9" s="52" t="s">
        <v>320</v>
      </c>
      <c r="C9" s="53" t="s">
        <v>127</v>
      </c>
      <c r="D9" s="54">
        <v>24108</v>
      </c>
      <c r="E9" s="54">
        <v>37773</v>
      </c>
      <c r="F9" s="53">
        <v>450</v>
      </c>
      <c r="G9" s="53">
        <v>6</v>
      </c>
      <c r="H9" s="55">
        <v>0.83599999999999997</v>
      </c>
    </row>
    <row r="10" spans="2:8" ht="15.75">
      <c r="B10" s="52" t="s">
        <v>321</v>
      </c>
      <c r="C10" s="53" t="s">
        <v>322</v>
      </c>
      <c r="D10" s="54">
        <v>29707</v>
      </c>
      <c r="E10" s="54">
        <v>37591</v>
      </c>
      <c r="F10" s="53">
        <v>260</v>
      </c>
      <c r="G10" s="53">
        <v>6</v>
      </c>
      <c r="H10" s="55">
        <v>0.83699999999999997</v>
      </c>
    </row>
    <row r="11" spans="2:8" ht="15.75">
      <c r="B11" s="52" t="s">
        <v>323</v>
      </c>
      <c r="C11" s="53" t="s">
        <v>318</v>
      </c>
      <c r="D11" s="54">
        <v>31168</v>
      </c>
      <c r="E11" s="54">
        <v>36251</v>
      </c>
      <c r="F11" s="53">
        <v>168</v>
      </c>
      <c r="G11" s="53">
        <v>6</v>
      </c>
      <c r="H11" s="55">
        <v>0.84499999999999997</v>
      </c>
    </row>
    <row r="12" spans="2:8" ht="15.75">
      <c r="B12" s="52" t="s">
        <v>324</v>
      </c>
      <c r="C12" s="53" t="s">
        <v>325</v>
      </c>
      <c r="D12" s="54">
        <v>29129</v>
      </c>
      <c r="E12" s="54">
        <v>37196</v>
      </c>
      <c r="F12" s="53">
        <v>266</v>
      </c>
      <c r="G12" s="53">
        <v>7</v>
      </c>
      <c r="H12" s="55">
        <v>0.51600000000000001</v>
      </c>
    </row>
    <row r="13" spans="2:8" ht="15.75">
      <c r="B13" s="52" t="s">
        <v>324</v>
      </c>
      <c r="C13" s="53" t="s">
        <v>326</v>
      </c>
      <c r="D13" s="54">
        <v>26299</v>
      </c>
      <c r="E13" s="54">
        <v>34790</v>
      </c>
      <c r="F13" s="53">
        <v>280</v>
      </c>
      <c r="G13" s="53">
        <v>7</v>
      </c>
      <c r="H13" s="55">
        <v>0.56100000000000005</v>
      </c>
    </row>
    <row r="14" spans="2:8" ht="15.75">
      <c r="B14" s="52" t="s">
        <v>315</v>
      </c>
      <c r="C14" s="53" t="s">
        <v>312</v>
      </c>
      <c r="D14" s="54">
        <v>29952</v>
      </c>
      <c r="E14" s="54">
        <v>32660</v>
      </c>
      <c r="F14" s="53">
        <v>90</v>
      </c>
      <c r="G14" s="53">
        <v>7</v>
      </c>
      <c r="H14" s="55">
        <v>0.73799999999999999</v>
      </c>
    </row>
    <row r="15" spans="2:8" ht="15.75">
      <c r="B15" s="52" t="s">
        <v>325</v>
      </c>
      <c r="C15" s="53" t="s">
        <v>314</v>
      </c>
      <c r="D15" s="54">
        <v>31138</v>
      </c>
      <c r="E15" s="54">
        <v>39052</v>
      </c>
      <c r="F15" s="53">
        <v>261</v>
      </c>
      <c r="G15" s="53">
        <v>8</v>
      </c>
      <c r="H15" s="55">
        <v>0.72199999999999998</v>
      </c>
    </row>
    <row r="16" spans="2:8" ht="15.75">
      <c r="B16" s="52" t="s">
        <v>322</v>
      </c>
      <c r="C16" s="53" t="s">
        <v>327</v>
      </c>
      <c r="D16" s="54">
        <v>29587</v>
      </c>
      <c r="E16" s="54">
        <v>35309</v>
      </c>
      <c r="F16" s="53">
        <v>189</v>
      </c>
      <c r="G16" s="53">
        <v>8</v>
      </c>
      <c r="H16" s="55">
        <v>0.79500000000000004</v>
      </c>
    </row>
    <row r="17" spans="2:8" ht="15.75">
      <c r="B17" s="52" t="s">
        <v>326</v>
      </c>
      <c r="C17" s="53" t="s">
        <v>313</v>
      </c>
      <c r="D17" s="54">
        <v>26299</v>
      </c>
      <c r="E17" s="54">
        <v>34790</v>
      </c>
      <c r="F17" s="53">
        <v>280</v>
      </c>
      <c r="G17" s="53">
        <v>9</v>
      </c>
      <c r="H17" s="55">
        <v>0.45900000000000002</v>
      </c>
    </row>
    <row r="18" spans="2:8" ht="15.75">
      <c r="B18" s="52" t="s">
        <v>326</v>
      </c>
      <c r="C18" s="53" t="s">
        <v>314</v>
      </c>
      <c r="D18" s="54">
        <v>31138</v>
      </c>
      <c r="E18" s="54">
        <v>34790</v>
      </c>
      <c r="F18" s="53">
        <v>121</v>
      </c>
      <c r="G18" s="53">
        <v>9</v>
      </c>
      <c r="H18" s="55">
        <v>0.76900000000000002</v>
      </c>
    </row>
    <row r="19" spans="2:8" ht="15.75">
      <c r="B19" s="52" t="s">
        <v>328</v>
      </c>
      <c r="C19" s="53" t="s">
        <v>329</v>
      </c>
      <c r="D19" s="54">
        <v>18963</v>
      </c>
      <c r="E19" s="54">
        <v>26390</v>
      </c>
      <c r="F19" s="53">
        <v>245</v>
      </c>
      <c r="G19" s="53">
        <v>9</v>
      </c>
      <c r="H19" s="55">
        <v>0.83699999999999997</v>
      </c>
    </row>
    <row r="20" spans="2:8" ht="15.75">
      <c r="B20" s="52" t="s">
        <v>319</v>
      </c>
      <c r="C20" s="53" t="s">
        <v>315</v>
      </c>
      <c r="D20" s="54">
        <v>29952</v>
      </c>
      <c r="E20" s="54">
        <v>39114</v>
      </c>
      <c r="F20" s="53">
        <v>302</v>
      </c>
      <c r="G20" s="53">
        <v>10</v>
      </c>
      <c r="H20" s="55">
        <v>0.77900000000000003</v>
      </c>
    </row>
    <row r="21" spans="2:8" ht="15.75">
      <c r="B21" s="52" t="s">
        <v>324</v>
      </c>
      <c r="C21" s="53" t="s">
        <v>314</v>
      </c>
      <c r="D21" s="54">
        <v>31138</v>
      </c>
      <c r="E21" s="54">
        <v>37196</v>
      </c>
      <c r="F21" s="53">
        <v>200</v>
      </c>
      <c r="G21" s="53">
        <v>11</v>
      </c>
      <c r="H21" s="55">
        <v>0.41799999999999998</v>
      </c>
    </row>
    <row r="22" spans="2:8" ht="15.75">
      <c r="B22" s="52" t="s">
        <v>326</v>
      </c>
      <c r="C22" s="53" t="s">
        <v>325</v>
      </c>
      <c r="D22" s="54">
        <v>29129</v>
      </c>
      <c r="E22" s="54">
        <v>34790</v>
      </c>
      <c r="F22" s="53">
        <v>187</v>
      </c>
      <c r="G22" s="53">
        <v>11</v>
      </c>
      <c r="H22" s="55">
        <v>0.66300000000000003</v>
      </c>
    </row>
    <row r="23" spans="2:8" ht="15.75">
      <c r="B23" s="52" t="s">
        <v>329</v>
      </c>
      <c r="C23" s="53" t="s">
        <v>330</v>
      </c>
      <c r="D23" s="54">
        <v>18963</v>
      </c>
      <c r="E23" s="54">
        <v>31929</v>
      </c>
      <c r="F23" s="53">
        <v>427</v>
      </c>
      <c r="G23" s="53">
        <v>11</v>
      </c>
      <c r="H23" s="55">
        <v>0.79500000000000004</v>
      </c>
    </row>
    <row r="24" spans="2:8" ht="15.75">
      <c r="B24" s="52" t="s">
        <v>325</v>
      </c>
      <c r="C24" s="53" t="s">
        <v>313</v>
      </c>
      <c r="D24" s="54">
        <v>29129</v>
      </c>
      <c r="E24" s="54">
        <v>37956</v>
      </c>
      <c r="F24" s="53">
        <v>291</v>
      </c>
      <c r="G24" s="53">
        <v>12</v>
      </c>
      <c r="H24" s="55">
        <v>0.33800000000000002</v>
      </c>
    </row>
    <row r="25" spans="2:8" ht="15.75">
      <c r="B25" s="52" t="s">
        <v>331</v>
      </c>
      <c r="C25" s="53" t="s">
        <v>332</v>
      </c>
      <c r="D25" s="54">
        <v>29221</v>
      </c>
      <c r="E25" s="54">
        <v>34304</v>
      </c>
      <c r="F25" s="53">
        <v>168</v>
      </c>
      <c r="G25" s="53">
        <v>12</v>
      </c>
      <c r="H25" s="55">
        <v>0.76400000000000001</v>
      </c>
    </row>
    <row r="26" spans="2:8" ht="15.75">
      <c r="B26" s="52" t="s">
        <v>333</v>
      </c>
      <c r="C26" s="53" t="s">
        <v>334</v>
      </c>
      <c r="D26" s="54">
        <v>31564</v>
      </c>
      <c r="E26" s="54">
        <v>37530</v>
      </c>
      <c r="F26" s="53">
        <v>197</v>
      </c>
      <c r="G26" s="53">
        <v>12</v>
      </c>
      <c r="H26" s="55">
        <v>0.78100000000000003</v>
      </c>
    </row>
    <row r="27" spans="2:8" ht="15.75">
      <c r="B27" s="52" t="s">
        <v>324</v>
      </c>
      <c r="C27" s="53" t="s">
        <v>313</v>
      </c>
      <c r="D27" s="54">
        <v>9133</v>
      </c>
      <c r="E27" s="54">
        <v>37196</v>
      </c>
      <c r="F27" s="53">
        <v>923</v>
      </c>
      <c r="G27" s="53">
        <v>13</v>
      </c>
      <c r="H27" s="55">
        <v>0.47199999999999998</v>
      </c>
    </row>
    <row r="28" spans="2:8" ht="15.75">
      <c r="B28" s="52" t="s">
        <v>330</v>
      </c>
      <c r="C28" s="53" t="s">
        <v>323</v>
      </c>
      <c r="D28" s="54">
        <v>26512</v>
      </c>
      <c r="E28" s="54">
        <v>36251</v>
      </c>
      <c r="F28" s="53">
        <v>321</v>
      </c>
      <c r="G28" s="53">
        <v>13</v>
      </c>
      <c r="H28" s="55">
        <v>0.64</v>
      </c>
    </row>
    <row r="29" spans="2:8" ht="15.75">
      <c r="B29" s="52" t="s">
        <v>316</v>
      </c>
      <c r="C29" s="53" t="s">
        <v>312</v>
      </c>
      <c r="D29" s="54">
        <v>24381</v>
      </c>
      <c r="E29" s="54">
        <v>32174</v>
      </c>
      <c r="F29" s="53">
        <v>257</v>
      </c>
      <c r="G29" s="53">
        <v>13</v>
      </c>
      <c r="H29" s="55">
        <v>0.72</v>
      </c>
    </row>
    <row r="30" spans="2:8" ht="15.75">
      <c r="B30" s="52" t="s">
        <v>335</v>
      </c>
      <c r="C30" s="56" t="s">
        <v>336</v>
      </c>
      <c r="D30" s="54">
        <v>20637</v>
      </c>
      <c r="E30" s="54">
        <v>36220</v>
      </c>
      <c r="F30" s="53">
        <v>513</v>
      </c>
      <c r="G30" s="53">
        <v>13</v>
      </c>
      <c r="H30" s="55">
        <v>0.84199999999999997</v>
      </c>
    </row>
    <row r="31" spans="2:8" ht="15.75">
      <c r="B31" s="52" t="s">
        <v>323</v>
      </c>
      <c r="C31" s="53" t="s">
        <v>324</v>
      </c>
      <c r="D31" s="54">
        <v>26512</v>
      </c>
      <c r="E31" s="54">
        <v>36251</v>
      </c>
      <c r="F31" s="53">
        <v>321</v>
      </c>
      <c r="G31" s="53">
        <v>14</v>
      </c>
      <c r="H31" s="55">
        <v>0.51800000000000002</v>
      </c>
    </row>
    <row r="32" spans="2:8" ht="15.75">
      <c r="B32" s="52" t="s">
        <v>319</v>
      </c>
      <c r="C32" s="53" t="s">
        <v>311</v>
      </c>
      <c r="D32" s="54">
        <v>30407</v>
      </c>
      <c r="E32" s="54">
        <v>38961</v>
      </c>
      <c r="F32" s="53">
        <v>282</v>
      </c>
      <c r="G32" s="53">
        <v>14</v>
      </c>
      <c r="H32" s="55">
        <v>0.61</v>
      </c>
    </row>
    <row r="33" spans="2:8" ht="15.75">
      <c r="B33" s="52" t="s">
        <v>321</v>
      </c>
      <c r="C33" s="53" t="s">
        <v>327</v>
      </c>
      <c r="D33" s="54">
        <v>29707</v>
      </c>
      <c r="E33" s="54">
        <v>35309</v>
      </c>
      <c r="F33" s="53">
        <v>185</v>
      </c>
      <c r="G33" s="53">
        <v>14</v>
      </c>
      <c r="H33" s="55">
        <v>0.68100000000000005</v>
      </c>
    </row>
    <row r="34" spans="2:8" ht="15.75">
      <c r="B34" s="52" t="s">
        <v>337</v>
      </c>
      <c r="C34" s="53" t="s">
        <v>338</v>
      </c>
      <c r="D34" s="54">
        <v>26359</v>
      </c>
      <c r="E34" s="54">
        <v>37956</v>
      </c>
      <c r="F34" s="53">
        <v>382</v>
      </c>
      <c r="G34" s="53">
        <v>14</v>
      </c>
      <c r="H34" s="55">
        <v>0.76700000000000002</v>
      </c>
    </row>
    <row r="35" spans="2:8" ht="15.75">
      <c r="B35" s="52" t="s">
        <v>329</v>
      </c>
      <c r="C35" s="53" t="s">
        <v>339</v>
      </c>
      <c r="D35" s="54">
        <v>30011</v>
      </c>
      <c r="E35" s="54">
        <v>31929</v>
      </c>
      <c r="F35" s="53">
        <v>64</v>
      </c>
      <c r="G35" s="53">
        <v>15</v>
      </c>
      <c r="H35" s="55">
        <v>0.80500000000000005</v>
      </c>
    </row>
    <row r="36" spans="2:8" ht="15.75">
      <c r="B36" s="52" t="s">
        <v>313</v>
      </c>
      <c r="C36" s="53" t="s">
        <v>340</v>
      </c>
      <c r="D36" s="54">
        <v>21094</v>
      </c>
      <c r="E36" s="54">
        <v>37956</v>
      </c>
      <c r="F36" s="53">
        <v>555</v>
      </c>
      <c r="G36" s="53">
        <v>16</v>
      </c>
      <c r="H36" s="55">
        <v>0.55300000000000005</v>
      </c>
    </row>
    <row r="37" spans="2:8" ht="15.75">
      <c r="B37" s="52" t="s">
        <v>341</v>
      </c>
      <c r="C37" s="53" t="s">
        <v>342</v>
      </c>
      <c r="D37" s="54">
        <v>27851</v>
      </c>
      <c r="E37" s="54">
        <v>37956</v>
      </c>
      <c r="F37" s="53">
        <v>333</v>
      </c>
      <c r="G37" s="53">
        <v>16</v>
      </c>
      <c r="H37" s="55">
        <v>0.59699999999999998</v>
      </c>
    </row>
    <row r="38" spans="2:8" ht="15.75">
      <c r="B38" s="52" t="s">
        <v>314</v>
      </c>
      <c r="C38" s="53" t="s">
        <v>340</v>
      </c>
      <c r="D38" s="54">
        <v>31138</v>
      </c>
      <c r="E38" s="54">
        <v>38169</v>
      </c>
      <c r="F38" s="53">
        <v>232</v>
      </c>
      <c r="G38" s="53">
        <v>16</v>
      </c>
      <c r="H38" s="55">
        <v>0.68600000000000005</v>
      </c>
    </row>
    <row r="39" spans="2:8" ht="15.75">
      <c r="B39" s="52" t="s">
        <v>319</v>
      </c>
      <c r="C39" s="53" t="s">
        <v>312</v>
      </c>
      <c r="D39" s="54">
        <v>29221</v>
      </c>
      <c r="E39" s="54">
        <v>32660</v>
      </c>
      <c r="F39" s="53">
        <v>114</v>
      </c>
      <c r="G39" s="53">
        <v>16</v>
      </c>
      <c r="H39" s="55">
        <v>0.69799999999999995</v>
      </c>
    </row>
    <row r="40" spans="2:8" ht="15.75">
      <c r="B40" s="52" t="s">
        <v>330</v>
      </c>
      <c r="C40" s="53" t="s">
        <v>326</v>
      </c>
      <c r="D40" s="54">
        <v>26299</v>
      </c>
      <c r="E40" s="54">
        <v>34790</v>
      </c>
      <c r="F40" s="53">
        <v>280</v>
      </c>
      <c r="G40" s="53">
        <v>16</v>
      </c>
      <c r="H40" s="55">
        <v>0.77400000000000002</v>
      </c>
    </row>
    <row r="41" spans="2:8" ht="15.75">
      <c r="B41" s="52" t="s">
        <v>313</v>
      </c>
      <c r="C41" s="53" t="s">
        <v>343</v>
      </c>
      <c r="D41" s="54">
        <v>29129</v>
      </c>
      <c r="E41" s="54">
        <v>37956</v>
      </c>
      <c r="F41" s="53">
        <v>291</v>
      </c>
      <c r="G41" s="53">
        <v>17</v>
      </c>
      <c r="H41" s="55">
        <v>0.33400000000000002</v>
      </c>
    </row>
    <row r="42" spans="2:8" ht="15.75">
      <c r="B42" s="52" t="s">
        <v>318</v>
      </c>
      <c r="C42" s="53" t="s">
        <v>324</v>
      </c>
      <c r="D42" s="54">
        <v>31168</v>
      </c>
      <c r="E42" s="54">
        <v>37196</v>
      </c>
      <c r="F42" s="53">
        <v>199</v>
      </c>
      <c r="G42" s="53">
        <v>17</v>
      </c>
      <c r="H42" s="55">
        <v>0.379</v>
      </c>
    </row>
    <row r="43" spans="2:8" ht="15.75">
      <c r="B43" s="52" t="s">
        <v>340</v>
      </c>
      <c r="C43" s="53" t="s">
        <v>319</v>
      </c>
      <c r="D43" s="54">
        <v>29221</v>
      </c>
      <c r="E43" s="54">
        <v>38169</v>
      </c>
      <c r="F43" s="53">
        <v>295</v>
      </c>
      <c r="G43" s="53">
        <v>17</v>
      </c>
      <c r="H43" s="55">
        <v>0.65500000000000003</v>
      </c>
    </row>
    <row r="44" spans="2:8" ht="15.75">
      <c r="B44" s="52" t="s">
        <v>29</v>
      </c>
      <c r="C44" s="53" t="s">
        <v>342</v>
      </c>
      <c r="D44" s="54">
        <v>24473</v>
      </c>
      <c r="E44" s="54">
        <v>35674</v>
      </c>
      <c r="F44" s="53">
        <v>369</v>
      </c>
      <c r="G44" s="53">
        <v>18</v>
      </c>
      <c r="H44" s="55">
        <v>0.622</v>
      </c>
    </row>
    <row r="45" spans="2:8" ht="15.75">
      <c r="B45" s="52" t="s">
        <v>344</v>
      </c>
      <c r="C45" s="53" t="s">
        <v>345</v>
      </c>
      <c r="D45" s="54">
        <v>23163</v>
      </c>
      <c r="E45" s="54">
        <v>34547</v>
      </c>
      <c r="F45" s="53">
        <v>375</v>
      </c>
      <c r="G45" s="53">
        <v>18</v>
      </c>
      <c r="H45" s="55">
        <v>0.625</v>
      </c>
    </row>
    <row r="46" spans="2:8" ht="15.75">
      <c r="B46" s="52" t="s">
        <v>346</v>
      </c>
      <c r="C46" s="53" t="s">
        <v>345</v>
      </c>
      <c r="D46" s="54">
        <v>23163</v>
      </c>
      <c r="E46" s="54">
        <v>37956</v>
      </c>
      <c r="F46" s="53">
        <v>487</v>
      </c>
      <c r="G46" s="53">
        <v>18</v>
      </c>
      <c r="H46" s="55">
        <v>0.65400000000000003</v>
      </c>
    </row>
    <row r="47" spans="2:8" ht="15.75">
      <c r="B47" s="52" t="s">
        <v>323</v>
      </c>
      <c r="C47" s="53" t="s">
        <v>325</v>
      </c>
      <c r="D47" s="54">
        <v>29129</v>
      </c>
      <c r="E47" s="54">
        <v>36251</v>
      </c>
      <c r="F47" s="53">
        <v>235</v>
      </c>
      <c r="G47" s="53">
        <v>18</v>
      </c>
      <c r="H47" s="55">
        <v>0.75</v>
      </c>
    </row>
    <row r="48" spans="2:8" ht="15.75">
      <c r="B48" s="52" t="s">
        <v>346</v>
      </c>
      <c r="C48" s="53" t="s">
        <v>344</v>
      </c>
      <c r="D48" s="54">
        <v>17533</v>
      </c>
      <c r="E48" s="54">
        <v>34547</v>
      </c>
      <c r="F48" s="53">
        <v>560</v>
      </c>
      <c r="G48" s="53">
        <v>18</v>
      </c>
      <c r="H48" s="55">
        <v>0.82</v>
      </c>
    </row>
    <row r="49" spans="2:8" ht="15.75">
      <c r="B49" s="52" t="s">
        <v>330</v>
      </c>
      <c r="C49" s="53" t="s">
        <v>317</v>
      </c>
      <c r="D49" s="54">
        <v>31048</v>
      </c>
      <c r="E49" s="54">
        <v>37956</v>
      </c>
      <c r="F49" s="53">
        <v>228</v>
      </c>
      <c r="G49" s="53">
        <v>19</v>
      </c>
      <c r="H49" s="55">
        <v>0.6</v>
      </c>
    </row>
    <row r="50" spans="2:8" ht="15.75">
      <c r="B50" s="52" t="s">
        <v>328</v>
      </c>
      <c r="C50" s="53" t="s">
        <v>330</v>
      </c>
      <c r="D50" s="54">
        <v>6454</v>
      </c>
      <c r="E50" s="54">
        <v>26390</v>
      </c>
      <c r="F50" s="53">
        <v>656</v>
      </c>
      <c r="G50" s="53">
        <v>19</v>
      </c>
      <c r="H50" s="55">
        <v>0.624</v>
      </c>
    </row>
    <row r="51" spans="2:8" ht="15.75">
      <c r="B51" s="52" t="s">
        <v>318</v>
      </c>
      <c r="C51" s="53" t="s">
        <v>325</v>
      </c>
      <c r="D51" s="54">
        <v>31168</v>
      </c>
      <c r="E51" s="54">
        <v>38991</v>
      </c>
      <c r="F51" s="53">
        <v>258</v>
      </c>
      <c r="G51" s="53">
        <v>19</v>
      </c>
      <c r="H51" s="55">
        <v>0.68899999999999995</v>
      </c>
    </row>
    <row r="52" spans="2:8" ht="15.75">
      <c r="B52" s="52" t="s">
        <v>330</v>
      </c>
      <c r="C52" s="53" t="s">
        <v>318</v>
      </c>
      <c r="D52" s="54">
        <v>31168</v>
      </c>
      <c r="E52" s="54">
        <v>37956</v>
      </c>
      <c r="F52" s="53">
        <v>224</v>
      </c>
      <c r="G52" s="53">
        <v>20</v>
      </c>
      <c r="H52" s="55">
        <v>0.56000000000000005</v>
      </c>
    </row>
    <row r="53" spans="2:8" ht="15.75">
      <c r="B53" s="52" t="s">
        <v>323</v>
      </c>
      <c r="C53" s="53" t="s">
        <v>326</v>
      </c>
      <c r="D53" s="54">
        <v>26512</v>
      </c>
      <c r="E53" s="54">
        <v>34790</v>
      </c>
      <c r="F53" s="53">
        <v>273</v>
      </c>
      <c r="G53" s="53">
        <v>20</v>
      </c>
      <c r="H53" s="55">
        <v>0.65600000000000003</v>
      </c>
    </row>
    <row r="54" spans="2:8" ht="15.75">
      <c r="B54" s="52" t="s">
        <v>340</v>
      </c>
      <c r="C54" s="53" t="s">
        <v>337</v>
      </c>
      <c r="D54" s="54">
        <v>26359</v>
      </c>
      <c r="E54" s="54">
        <v>38169</v>
      </c>
      <c r="F54" s="53">
        <v>389</v>
      </c>
      <c r="G54" s="53">
        <v>20</v>
      </c>
      <c r="H54" s="55">
        <v>0.68</v>
      </c>
    </row>
    <row r="55" spans="2:8" ht="15.75">
      <c r="B55" s="52" t="s">
        <v>336</v>
      </c>
      <c r="C55" s="53" t="s">
        <v>331</v>
      </c>
      <c r="D55" s="54">
        <v>25781</v>
      </c>
      <c r="E55" s="54">
        <v>34304</v>
      </c>
      <c r="F55" s="53">
        <v>281</v>
      </c>
      <c r="G55" s="53">
        <v>20</v>
      </c>
      <c r="H55" s="55">
        <v>0.78900000000000003</v>
      </c>
    </row>
    <row r="56" spans="2:8" ht="15.75">
      <c r="B56" s="52" t="s">
        <v>335</v>
      </c>
      <c r="C56" s="56" t="s">
        <v>331</v>
      </c>
      <c r="D56" s="54">
        <v>25781</v>
      </c>
      <c r="E56" s="54">
        <v>34304</v>
      </c>
      <c r="F56" s="53">
        <v>281</v>
      </c>
      <c r="G56" s="53">
        <v>20</v>
      </c>
      <c r="H56" s="55">
        <v>0.83499999999999996</v>
      </c>
    </row>
    <row r="57" spans="2:8" ht="15.75">
      <c r="B57" s="52" t="s">
        <v>314</v>
      </c>
      <c r="C57" s="53" t="s">
        <v>343</v>
      </c>
      <c r="D57" s="54">
        <v>31138</v>
      </c>
      <c r="E57" s="54">
        <v>38961</v>
      </c>
      <c r="F57" s="53">
        <v>258</v>
      </c>
      <c r="G57" s="53">
        <v>21</v>
      </c>
      <c r="H57" s="55">
        <v>0.53200000000000003</v>
      </c>
    </row>
    <row r="58" spans="2:8" ht="15.75">
      <c r="B58" s="52" t="s">
        <v>347</v>
      </c>
      <c r="C58" s="53" t="s">
        <v>342</v>
      </c>
      <c r="D58" s="54">
        <v>22920</v>
      </c>
      <c r="E58" s="54">
        <v>37257</v>
      </c>
      <c r="F58" s="53">
        <v>472</v>
      </c>
      <c r="G58" s="53">
        <v>21</v>
      </c>
      <c r="H58" s="55">
        <v>0.63</v>
      </c>
    </row>
    <row r="59" spans="2:8" ht="15.75">
      <c r="B59" s="52" t="s">
        <v>343</v>
      </c>
      <c r="C59" s="53" t="s">
        <v>333</v>
      </c>
      <c r="D59" s="54">
        <v>29129</v>
      </c>
      <c r="E59" s="54">
        <v>37530</v>
      </c>
      <c r="F59" s="53">
        <v>277</v>
      </c>
      <c r="G59" s="53">
        <v>21</v>
      </c>
      <c r="H59" s="55">
        <v>0.64300000000000002</v>
      </c>
    </row>
    <row r="60" spans="2:8" ht="15.75">
      <c r="B60" s="52" t="s">
        <v>330</v>
      </c>
      <c r="C60" s="53" t="s">
        <v>325</v>
      </c>
      <c r="D60" s="54">
        <v>29129</v>
      </c>
      <c r="E60" s="54">
        <v>37956</v>
      </c>
      <c r="F60" s="53">
        <v>291</v>
      </c>
      <c r="G60" s="53">
        <v>21</v>
      </c>
      <c r="H60" s="55">
        <v>0.64700000000000002</v>
      </c>
    </row>
    <row r="61" spans="2:8" ht="15.75">
      <c r="B61" s="52" t="s">
        <v>348</v>
      </c>
      <c r="C61" s="53" t="s">
        <v>346</v>
      </c>
      <c r="D61" s="54">
        <v>28246</v>
      </c>
      <c r="E61" s="54">
        <v>37956</v>
      </c>
      <c r="F61" s="53">
        <v>320</v>
      </c>
      <c r="G61" s="53">
        <v>21</v>
      </c>
      <c r="H61" s="55">
        <v>0.71799999999999997</v>
      </c>
    </row>
    <row r="62" spans="2:8" ht="15.75">
      <c r="B62" s="52" t="s">
        <v>325</v>
      </c>
      <c r="C62" s="53" t="s">
        <v>340</v>
      </c>
      <c r="D62" s="54">
        <v>29129</v>
      </c>
      <c r="E62" s="54">
        <v>38169</v>
      </c>
      <c r="F62" s="53">
        <v>298</v>
      </c>
      <c r="G62" s="53">
        <v>21</v>
      </c>
      <c r="H62" s="55">
        <v>0.73299999999999998</v>
      </c>
    </row>
    <row r="63" spans="2:8" ht="15.75">
      <c r="B63" s="52" t="s">
        <v>329</v>
      </c>
      <c r="C63" s="53" t="s">
        <v>323</v>
      </c>
      <c r="D63" s="54">
        <v>26512</v>
      </c>
      <c r="E63" s="54">
        <v>31929</v>
      </c>
      <c r="F63" s="53">
        <v>179</v>
      </c>
      <c r="G63" s="53">
        <v>22</v>
      </c>
      <c r="H63" s="55">
        <v>0.58099999999999996</v>
      </c>
    </row>
    <row r="64" spans="2:8" ht="15.75">
      <c r="B64" s="52" t="s">
        <v>340</v>
      </c>
      <c r="C64" s="53" t="s">
        <v>343</v>
      </c>
      <c r="D64" s="54">
        <v>29129</v>
      </c>
      <c r="E64" s="54">
        <v>38169</v>
      </c>
      <c r="F64" s="53">
        <v>298</v>
      </c>
      <c r="G64" s="53">
        <v>22</v>
      </c>
      <c r="H64" s="55">
        <v>0.60499999999999998</v>
      </c>
    </row>
    <row r="65" spans="2:8" ht="15.75">
      <c r="B65" s="52" t="s">
        <v>349</v>
      </c>
      <c r="C65" s="53" t="s">
        <v>344</v>
      </c>
      <c r="D65" s="54">
        <v>21125</v>
      </c>
      <c r="E65" s="54">
        <v>28216</v>
      </c>
      <c r="F65" s="53">
        <v>234</v>
      </c>
      <c r="G65" s="53">
        <v>22</v>
      </c>
      <c r="H65" s="55">
        <v>0.68100000000000005</v>
      </c>
    </row>
    <row r="66" spans="2:8" ht="15.75">
      <c r="B66" s="52" t="s">
        <v>343</v>
      </c>
      <c r="C66" s="53" t="s">
        <v>334</v>
      </c>
      <c r="D66" s="54">
        <v>31564</v>
      </c>
      <c r="E66" s="54">
        <v>38961</v>
      </c>
      <c r="F66" s="53">
        <v>244</v>
      </c>
      <c r="G66" s="53">
        <v>22</v>
      </c>
      <c r="H66" s="55">
        <v>0.73099999999999998</v>
      </c>
    </row>
    <row r="67" spans="2:8" ht="15.75">
      <c r="B67" s="52" t="s">
        <v>348</v>
      </c>
      <c r="C67" s="53" t="s">
        <v>320</v>
      </c>
      <c r="D67" s="54">
        <v>28246</v>
      </c>
      <c r="E67" s="54">
        <v>37773</v>
      </c>
      <c r="F67" s="53">
        <v>314</v>
      </c>
      <c r="G67" s="53">
        <v>22</v>
      </c>
      <c r="H67" s="55">
        <v>0.752</v>
      </c>
    </row>
    <row r="68" spans="2:8" ht="15.75">
      <c r="B68" s="52" t="s">
        <v>348</v>
      </c>
      <c r="C68" s="53" t="s">
        <v>344</v>
      </c>
      <c r="D68" s="54">
        <v>28246</v>
      </c>
      <c r="E68" s="54">
        <v>34547</v>
      </c>
      <c r="F68" s="53">
        <v>208</v>
      </c>
      <c r="G68" s="53">
        <v>22</v>
      </c>
      <c r="H68" s="55">
        <v>0.77800000000000002</v>
      </c>
    </row>
    <row r="69" spans="2:8" ht="15.75">
      <c r="B69" s="52" t="s">
        <v>350</v>
      </c>
      <c r="C69" s="53" t="s">
        <v>154</v>
      </c>
      <c r="D69" s="54">
        <v>457</v>
      </c>
      <c r="E69" s="54">
        <v>29952</v>
      </c>
      <c r="F69" s="53">
        <v>970</v>
      </c>
      <c r="G69" s="53">
        <v>22</v>
      </c>
      <c r="H69" s="55">
        <v>0.83699999999999997</v>
      </c>
    </row>
    <row r="70" spans="2:8" ht="15.75">
      <c r="B70" s="52" t="s">
        <v>340</v>
      </c>
      <c r="C70" s="53" t="s">
        <v>316</v>
      </c>
      <c r="D70" s="54">
        <v>24381</v>
      </c>
      <c r="E70" s="54">
        <v>32174</v>
      </c>
      <c r="F70" s="53">
        <v>257</v>
      </c>
      <c r="G70" s="53">
        <v>23</v>
      </c>
      <c r="H70" s="55">
        <v>0.45100000000000001</v>
      </c>
    </row>
    <row r="71" spans="2:8" ht="15.75">
      <c r="B71" s="52" t="s">
        <v>326</v>
      </c>
      <c r="C71" s="53" t="s">
        <v>343</v>
      </c>
      <c r="D71" s="54">
        <v>29129</v>
      </c>
      <c r="E71" s="54">
        <v>34790</v>
      </c>
      <c r="F71" s="53">
        <v>187</v>
      </c>
      <c r="G71" s="53">
        <v>23</v>
      </c>
      <c r="H71" s="55">
        <v>0.624</v>
      </c>
    </row>
    <row r="72" spans="2:8" ht="15.75">
      <c r="B72" s="52" t="s">
        <v>351</v>
      </c>
      <c r="C72" s="53" t="s">
        <v>333</v>
      </c>
      <c r="D72" s="54">
        <v>25204</v>
      </c>
      <c r="E72" s="54">
        <v>37196</v>
      </c>
      <c r="F72" s="53">
        <v>395</v>
      </c>
      <c r="G72" s="53">
        <v>23</v>
      </c>
      <c r="H72" s="55">
        <v>0.69299999999999995</v>
      </c>
    </row>
    <row r="73" spans="2:8" ht="15.75">
      <c r="B73" s="52" t="s">
        <v>319</v>
      </c>
      <c r="C73" s="53" t="s">
        <v>337</v>
      </c>
      <c r="D73" s="54">
        <v>29221</v>
      </c>
      <c r="E73" s="54">
        <v>39114</v>
      </c>
      <c r="F73" s="53">
        <v>326</v>
      </c>
      <c r="G73" s="53">
        <v>23</v>
      </c>
      <c r="H73" s="55">
        <v>0.73899999999999999</v>
      </c>
    </row>
    <row r="74" spans="2:8" ht="15.75">
      <c r="B74" s="52" t="s">
        <v>314</v>
      </c>
      <c r="C74" s="53" t="s">
        <v>319</v>
      </c>
      <c r="D74" s="54">
        <v>31138</v>
      </c>
      <c r="E74" s="54">
        <v>39114</v>
      </c>
      <c r="F74" s="53">
        <v>263</v>
      </c>
      <c r="G74" s="53">
        <v>24</v>
      </c>
      <c r="H74" s="55">
        <v>0.57399999999999995</v>
      </c>
    </row>
    <row r="75" spans="2:8" ht="15.75">
      <c r="B75" s="52" t="s">
        <v>352</v>
      </c>
      <c r="C75" s="53" t="s">
        <v>342</v>
      </c>
      <c r="D75" s="54">
        <v>32143</v>
      </c>
      <c r="E75" s="54">
        <v>37956</v>
      </c>
      <c r="F75" s="53">
        <v>192</v>
      </c>
      <c r="G75" s="53">
        <v>24</v>
      </c>
      <c r="H75" s="55">
        <v>0.61699999999999999</v>
      </c>
    </row>
    <row r="76" spans="2:8" ht="15.75">
      <c r="B76" s="52" t="s">
        <v>29</v>
      </c>
      <c r="C76" s="53" t="s">
        <v>347</v>
      </c>
      <c r="D76" s="54">
        <v>24473</v>
      </c>
      <c r="E76" s="54">
        <v>35674</v>
      </c>
      <c r="F76" s="53">
        <v>369</v>
      </c>
      <c r="G76" s="53">
        <v>24</v>
      </c>
      <c r="H76" s="55">
        <v>0.61899999999999999</v>
      </c>
    </row>
    <row r="77" spans="2:8" ht="15.75">
      <c r="B77" s="52" t="s">
        <v>318</v>
      </c>
      <c r="C77" s="53" t="s">
        <v>326</v>
      </c>
      <c r="D77" s="54">
        <v>31168</v>
      </c>
      <c r="E77" s="54">
        <v>34790</v>
      </c>
      <c r="F77" s="53">
        <v>120</v>
      </c>
      <c r="G77" s="53">
        <v>24</v>
      </c>
      <c r="H77" s="55">
        <v>0.628</v>
      </c>
    </row>
    <row r="78" spans="2:8" ht="15.75">
      <c r="B78" s="52" t="s">
        <v>317</v>
      </c>
      <c r="C78" s="53" t="s">
        <v>325</v>
      </c>
      <c r="D78" s="54">
        <v>31048</v>
      </c>
      <c r="E78" s="54">
        <v>39052</v>
      </c>
      <c r="F78" s="53">
        <v>264</v>
      </c>
      <c r="G78" s="53">
        <v>24</v>
      </c>
      <c r="H78" s="55">
        <v>0.67400000000000004</v>
      </c>
    </row>
    <row r="79" spans="2:8" ht="15.75">
      <c r="B79" s="52" t="s">
        <v>325</v>
      </c>
      <c r="C79" s="53" t="s">
        <v>319</v>
      </c>
      <c r="D79" s="54">
        <v>29221</v>
      </c>
      <c r="E79" s="54">
        <v>39052</v>
      </c>
      <c r="F79" s="53">
        <v>324</v>
      </c>
      <c r="G79" s="53">
        <v>24</v>
      </c>
      <c r="H79" s="55">
        <v>0.67400000000000004</v>
      </c>
    </row>
    <row r="80" spans="2:8" ht="15.75">
      <c r="B80" s="52" t="s">
        <v>350</v>
      </c>
      <c r="C80" s="53" t="s">
        <v>353</v>
      </c>
      <c r="D80" s="54">
        <v>17533</v>
      </c>
      <c r="E80" s="54">
        <v>29952</v>
      </c>
      <c r="F80" s="53">
        <v>409</v>
      </c>
      <c r="G80" s="53">
        <v>24</v>
      </c>
      <c r="H80" s="55">
        <v>0.69599999999999995</v>
      </c>
    </row>
    <row r="81" spans="2:8" ht="15.75">
      <c r="B81" s="52" t="s">
        <v>323</v>
      </c>
      <c r="C81" s="53" t="s">
        <v>314</v>
      </c>
      <c r="D81" s="54">
        <v>31138</v>
      </c>
      <c r="E81" s="54">
        <v>36251</v>
      </c>
      <c r="F81" s="53">
        <v>169</v>
      </c>
      <c r="G81" s="53">
        <v>24</v>
      </c>
      <c r="H81" s="55">
        <v>0.69699999999999995</v>
      </c>
    </row>
    <row r="82" spans="2:8" ht="15.75">
      <c r="B82" s="52" t="s">
        <v>326</v>
      </c>
      <c r="C82" s="53" t="s">
        <v>340</v>
      </c>
      <c r="D82" s="54">
        <v>26299</v>
      </c>
      <c r="E82" s="54">
        <v>34790</v>
      </c>
      <c r="F82" s="53">
        <v>280</v>
      </c>
      <c r="G82" s="53">
        <v>24</v>
      </c>
      <c r="H82" s="55">
        <v>0.69799999999999995</v>
      </c>
    </row>
    <row r="83" spans="2:8" ht="15.75">
      <c r="B83" s="52" t="s">
        <v>329</v>
      </c>
      <c r="C83" s="53" t="s">
        <v>326</v>
      </c>
      <c r="D83" s="54">
        <v>26299</v>
      </c>
      <c r="E83" s="54">
        <v>31929</v>
      </c>
      <c r="F83" s="53">
        <v>186</v>
      </c>
      <c r="G83" s="53">
        <v>24</v>
      </c>
      <c r="H83" s="55">
        <v>0.74</v>
      </c>
    </row>
    <row r="84" spans="2:8" ht="15.75">
      <c r="B84" s="52" t="s">
        <v>320</v>
      </c>
      <c r="C84" s="53" t="s">
        <v>344</v>
      </c>
      <c r="D84" s="54">
        <v>24108</v>
      </c>
      <c r="E84" s="54">
        <v>34547</v>
      </c>
      <c r="F84" s="53">
        <v>344</v>
      </c>
      <c r="G84" s="53">
        <v>24</v>
      </c>
      <c r="H84" s="55">
        <v>0.76</v>
      </c>
    </row>
    <row r="85" spans="2:8" ht="15.75">
      <c r="B85" s="52" t="s">
        <v>330</v>
      </c>
      <c r="C85" s="53" t="s">
        <v>313</v>
      </c>
      <c r="D85" s="54">
        <v>9133</v>
      </c>
      <c r="E85" s="54">
        <v>37956</v>
      </c>
      <c r="F85" s="53">
        <v>948</v>
      </c>
      <c r="G85" s="53">
        <v>25</v>
      </c>
      <c r="H85" s="55">
        <v>0.60199999999999998</v>
      </c>
    </row>
    <row r="86" spans="2:8" ht="15.75">
      <c r="B86" s="52" t="s">
        <v>330</v>
      </c>
      <c r="C86" s="53" t="s">
        <v>314</v>
      </c>
      <c r="D86" s="54">
        <v>31138</v>
      </c>
      <c r="E86" s="54">
        <v>37956</v>
      </c>
      <c r="F86" s="53">
        <v>225</v>
      </c>
      <c r="G86" s="53">
        <v>25</v>
      </c>
      <c r="H86" s="55">
        <v>0.61299999999999999</v>
      </c>
    </row>
    <row r="87" spans="2:8" ht="15.75">
      <c r="B87" s="52" t="s">
        <v>352</v>
      </c>
      <c r="C87" s="53" t="s">
        <v>347</v>
      </c>
      <c r="D87" s="54">
        <v>32143</v>
      </c>
      <c r="E87" s="54">
        <v>37257</v>
      </c>
      <c r="F87" s="53">
        <v>169</v>
      </c>
      <c r="G87" s="53">
        <v>25</v>
      </c>
      <c r="H87" s="55">
        <v>0.61599999999999999</v>
      </c>
    </row>
    <row r="88" spans="2:8" ht="15.75">
      <c r="B88" s="52" t="s">
        <v>349</v>
      </c>
      <c r="C88" s="53" t="s">
        <v>123</v>
      </c>
      <c r="D88" s="54">
        <v>24108</v>
      </c>
      <c r="E88" s="54">
        <v>28216</v>
      </c>
      <c r="F88" s="53">
        <v>136</v>
      </c>
      <c r="G88" s="53">
        <v>25</v>
      </c>
      <c r="H88" s="55">
        <v>0.622</v>
      </c>
    </row>
    <row r="89" spans="2:8" ht="15.75">
      <c r="B89" s="52" t="s">
        <v>349</v>
      </c>
      <c r="C89" s="53" t="s">
        <v>346</v>
      </c>
      <c r="D89" s="54">
        <v>21125</v>
      </c>
      <c r="E89" s="54">
        <v>28216</v>
      </c>
      <c r="F89" s="53">
        <v>234</v>
      </c>
      <c r="G89" s="53">
        <v>25</v>
      </c>
      <c r="H89" s="55">
        <v>0.629</v>
      </c>
    </row>
    <row r="90" spans="2:8" ht="15.75">
      <c r="B90" s="52" t="s">
        <v>344</v>
      </c>
      <c r="C90" s="53" t="s">
        <v>327</v>
      </c>
      <c r="D90" s="54">
        <v>27942</v>
      </c>
      <c r="E90" s="54">
        <v>34547</v>
      </c>
      <c r="F90" s="53">
        <v>218</v>
      </c>
      <c r="G90" s="53">
        <v>25</v>
      </c>
      <c r="H90" s="55">
        <v>0.74199999999999999</v>
      </c>
    </row>
    <row r="91" spans="2:8" ht="15.75">
      <c r="B91" s="52" t="s">
        <v>351</v>
      </c>
      <c r="C91" s="53" t="s">
        <v>354</v>
      </c>
      <c r="D91" s="54">
        <v>5023</v>
      </c>
      <c r="E91" s="54">
        <v>37196</v>
      </c>
      <c r="F91" s="53">
        <v>1058</v>
      </c>
      <c r="G91" s="53">
        <v>25</v>
      </c>
      <c r="H91" s="55">
        <v>0.74399999999999999</v>
      </c>
    </row>
    <row r="92" spans="2:8" ht="15.75">
      <c r="B92" s="52" t="s">
        <v>323</v>
      </c>
      <c r="C92" s="53" t="s">
        <v>313</v>
      </c>
      <c r="D92" s="54">
        <v>26512</v>
      </c>
      <c r="E92" s="54">
        <v>36251</v>
      </c>
      <c r="F92" s="53">
        <v>321</v>
      </c>
      <c r="G92" s="53">
        <v>26</v>
      </c>
      <c r="H92" s="55">
        <v>0.34300000000000003</v>
      </c>
    </row>
    <row r="93" spans="2:8" ht="15.75">
      <c r="B93" s="52" t="s">
        <v>325</v>
      </c>
      <c r="C93" s="53" t="s">
        <v>316</v>
      </c>
      <c r="D93" s="54">
        <v>29129</v>
      </c>
      <c r="E93" s="54">
        <v>32174</v>
      </c>
      <c r="F93" s="53">
        <v>101</v>
      </c>
      <c r="G93" s="53">
        <v>26</v>
      </c>
      <c r="H93" s="55">
        <v>0.42799999999999999</v>
      </c>
    </row>
    <row r="94" spans="2:8" ht="15.75">
      <c r="B94" s="52" t="s">
        <v>340</v>
      </c>
      <c r="C94" s="53" t="s">
        <v>315</v>
      </c>
      <c r="D94" s="54">
        <v>29952</v>
      </c>
      <c r="E94" s="54">
        <v>38169</v>
      </c>
      <c r="F94" s="53">
        <v>271</v>
      </c>
      <c r="G94" s="53">
        <v>26</v>
      </c>
      <c r="H94" s="55">
        <v>0.55100000000000005</v>
      </c>
    </row>
    <row r="95" spans="2:8" ht="15.75">
      <c r="B95" s="52" t="s">
        <v>320</v>
      </c>
      <c r="C95" s="53" t="s">
        <v>345</v>
      </c>
      <c r="D95" s="54">
        <v>24108</v>
      </c>
      <c r="E95" s="54">
        <v>37773</v>
      </c>
      <c r="F95" s="53">
        <v>450</v>
      </c>
      <c r="G95" s="53">
        <v>26</v>
      </c>
      <c r="H95" s="55">
        <v>0.64400000000000002</v>
      </c>
    </row>
    <row r="96" spans="2:8" ht="15.75">
      <c r="B96" s="52" t="s">
        <v>324</v>
      </c>
      <c r="C96" s="53" t="s">
        <v>340</v>
      </c>
      <c r="D96" s="54">
        <v>21094</v>
      </c>
      <c r="E96" s="54">
        <v>37196</v>
      </c>
      <c r="F96" s="53">
        <v>530</v>
      </c>
      <c r="G96" s="53">
        <v>26</v>
      </c>
      <c r="H96" s="55">
        <v>0.69</v>
      </c>
    </row>
    <row r="97" spans="2:8" ht="15.75">
      <c r="B97" s="52" t="s">
        <v>332</v>
      </c>
      <c r="C97" s="56" t="s">
        <v>355</v>
      </c>
      <c r="D97" s="54">
        <v>29221</v>
      </c>
      <c r="E97" s="54">
        <v>36404</v>
      </c>
      <c r="F97" s="53">
        <v>237</v>
      </c>
      <c r="G97" s="53">
        <v>26</v>
      </c>
      <c r="H97" s="55">
        <v>0.74199999999999999</v>
      </c>
    </row>
    <row r="98" spans="2:8" ht="15.75">
      <c r="B98" s="52" t="s">
        <v>313</v>
      </c>
      <c r="C98" s="53" t="s">
        <v>319</v>
      </c>
      <c r="D98" s="54">
        <v>29221</v>
      </c>
      <c r="E98" s="54">
        <v>37956</v>
      </c>
      <c r="F98" s="53">
        <v>288</v>
      </c>
      <c r="G98" s="53">
        <v>27</v>
      </c>
      <c r="H98" s="55">
        <v>0.26400000000000001</v>
      </c>
    </row>
    <row r="99" spans="2:8" ht="15.75">
      <c r="B99" s="52" t="s">
        <v>311</v>
      </c>
      <c r="C99" s="53" t="s">
        <v>337</v>
      </c>
      <c r="D99" s="54">
        <v>30407</v>
      </c>
      <c r="E99" s="54">
        <v>38961</v>
      </c>
      <c r="F99" s="53">
        <v>282</v>
      </c>
      <c r="G99" s="53">
        <v>27</v>
      </c>
      <c r="H99" s="55">
        <v>0.44700000000000001</v>
      </c>
    </row>
    <row r="100" spans="2:8" ht="15.75">
      <c r="B100" s="52" t="s">
        <v>315</v>
      </c>
      <c r="C100" s="53" t="s">
        <v>337</v>
      </c>
      <c r="D100" s="54">
        <v>29952</v>
      </c>
      <c r="E100" s="54">
        <v>39114</v>
      </c>
      <c r="F100" s="53">
        <v>302</v>
      </c>
      <c r="G100" s="53">
        <v>27</v>
      </c>
      <c r="H100" s="55">
        <v>0.50900000000000001</v>
      </c>
    </row>
    <row r="101" spans="2:8" ht="15.75">
      <c r="B101" s="52" t="s">
        <v>312</v>
      </c>
      <c r="C101" s="53" t="s">
        <v>337</v>
      </c>
      <c r="D101" s="54">
        <v>26359</v>
      </c>
      <c r="E101" s="54">
        <v>32660</v>
      </c>
      <c r="F101" s="53">
        <v>208</v>
      </c>
      <c r="G101" s="53">
        <v>27</v>
      </c>
      <c r="H101" s="55">
        <v>0.55800000000000005</v>
      </c>
    </row>
    <row r="102" spans="2:8" ht="15.75">
      <c r="B102" s="52" t="s">
        <v>344</v>
      </c>
      <c r="C102" s="53" t="s">
        <v>322</v>
      </c>
      <c r="D102" s="54">
        <v>29587</v>
      </c>
      <c r="E102" s="54">
        <v>34547</v>
      </c>
      <c r="F102" s="53">
        <v>164</v>
      </c>
      <c r="G102" s="53">
        <v>27</v>
      </c>
      <c r="H102" s="55">
        <v>0.60799999999999998</v>
      </c>
    </row>
    <row r="103" spans="2:8" ht="15.75">
      <c r="B103" s="57" t="s">
        <v>355</v>
      </c>
      <c r="C103" s="53" t="s">
        <v>348</v>
      </c>
      <c r="D103" s="54">
        <v>28246</v>
      </c>
      <c r="E103" s="54">
        <v>36404</v>
      </c>
      <c r="F103" s="53">
        <v>269</v>
      </c>
      <c r="G103" s="53">
        <v>27</v>
      </c>
      <c r="H103" s="55">
        <v>0.66500000000000004</v>
      </c>
    </row>
    <row r="104" spans="2:8" ht="15.75">
      <c r="B104" s="52" t="s">
        <v>29</v>
      </c>
      <c r="C104" s="53" t="s">
        <v>341</v>
      </c>
      <c r="D104" s="54">
        <v>27851</v>
      </c>
      <c r="E104" s="54">
        <v>35674</v>
      </c>
      <c r="F104" s="53">
        <v>258</v>
      </c>
      <c r="G104" s="53">
        <v>28</v>
      </c>
      <c r="H104" s="55">
        <v>0.55200000000000005</v>
      </c>
    </row>
    <row r="105" spans="2:8" ht="15.75">
      <c r="B105" s="52" t="s">
        <v>355</v>
      </c>
      <c r="C105" s="53" t="s">
        <v>349</v>
      </c>
      <c r="D105" s="54">
        <v>21125</v>
      </c>
      <c r="E105" s="54">
        <v>28216</v>
      </c>
      <c r="F105" s="53">
        <v>234</v>
      </c>
      <c r="G105" s="53">
        <v>28</v>
      </c>
      <c r="H105" s="55">
        <v>0.56899999999999995</v>
      </c>
    </row>
    <row r="106" spans="2:8" ht="15.75">
      <c r="B106" s="52" t="s">
        <v>316</v>
      </c>
      <c r="C106" s="53" t="s">
        <v>337</v>
      </c>
      <c r="D106" s="54">
        <v>26359</v>
      </c>
      <c r="E106" s="54">
        <v>32174</v>
      </c>
      <c r="F106" s="53">
        <v>192</v>
      </c>
      <c r="G106" s="53">
        <v>28</v>
      </c>
      <c r="H106" s="55">
        <v>0.59799999999999998</v>
      </c>
    </row>
    <row r="107" spans="2:8" ht="15.75">
      <c r="B107" s="52" t="s">
        <v>320</v>
      </c>
      <c r="C107" s="53" t="s">
        <v>328</v>
      </c>
      <c r="D107" s="54">
        <v>24108</v>
      </c>
      <c r="E107" s="54">
        <v>26390</v>
      </c>
      <c r="F107" s="53">
        <v>76</v>
      </c>
      <c r="G107" s="53">
        <v>28</v>
      </c>
      <c r="H107" s="55">
        <v>0.73599999999999999</v>
      </c>
    </row>
    <row r="108" spans="2:8" ht="15.75">
      <c r="B108" s="52" t="s">
        <v>320</v>
      </c>
      <c r="C108" s="53" t="s">
        <v>356</v>
      </c>
      <c r="D108" s="54">
        <v>26755</v>
      </c>
      <c r="E108" s="54">
        <v>37773</v>
      </c>
      <c r="F108" s="53">
        <v>363</v>
      </c>
      <c r="G108" s="53">
        <v>28</v>
      </c>
      <c r="H108" s="55">
        <v>0.77100000000000002</v>
      </c>
    </row>
    <row r="109" spans="2:8" ht="15.75">
      <c r="B109" s="52" t="s">
        <v>324</v>
      </c>
      <c r="C109" s="53" t="s">
        <v>343</v>
      </c>
      <c r="D109" s="54">
        <v>29129</v>
      </c>
      <c r="E109" s="54">
        <v>37196</v>
      </c>
      <c r="F109" s="53">
        <v>266</v>
      </c>
      <c r="G109" s="53">
        <v>29</v>
      </c>
      <c r="H109" s="55">
        <v>0.33600000000000002</v>
      </c>
    </row>
    <row r="110" spans="2:8" ht="15.75">
      <c r="B110" s="52" t="s">
        <v>325</v>
      </c>
      <c r="C110" s="53" t="s">
        <v>343</v>
      </c>
      <c r="D110" s="54">
        <v>29129</v>
      </c>
      <c r="E110" s="54">
        <v>38961</v>
      </c>
      <c r="F110" s="53">
        <v>324</v>
      </c>
      <c r="G110" s="53">
        <v>29</v>
      </c>
      <c r="H110" s="55">
        <v>0.48</v>
      </c>
    </row>
    <row r="111" spans="2:8" ht="15.75">
      <c r="B111" s="52" t="s">
        <v>335</v>
      </c>
      <c r="C111" s="53" t="s">
        <v>332</v>
      </c>
      <c r="D111" s="54">
        <v>29221</v>
      </c>
      <c r="E111" s="54">
        <v>36220</v>
      </c>
      <c r="F111" s="53">
        <v>231</v>
      </c>
      <c r="G111" s="53">
        <v>29</v>
      </c>
      <c r="H111" s="55">
        <v>0.74299999999999999</v>
      </c>
    </row>
    <row r="112" spans="2:8" ht="15.75">
      <c r="B112" s="52" t="s">
        <v>318</v>
      </c>
      <c r="C112" s="53" t="s">
        <v>313</v>
      </c>
      <c r="D112" s="54">
        <v>31168</v>
      </c>
      <c r="E112" s="54">
        <v>37956</v>
      </c>
      <c r="F112" s="53">
        <v>224</v>
      </c>
      <c r="G112" s="53">
        <v>30</v>
      </c>
      <c r="H112" s="55">
        <v>0.26</v>
      </c>
    </row>
    <row r="113" spans="2:8" ht="15.75">
      <c r="B113" s="52" t="s">
        <v>324</v>
      </c>
      <c r="C113" s="53" t="s">
        <v>319</v>
      </c>
      <c r="D113" s="54">
        <v>29221</v>
      </c>
      <c r="E113" s="54">
        <v>37196</v>
      </c>
      <c r="F113" s="53">
        <v>263</v>
      </c>
      <c r="G113" s="53">
        <v>30</v>
      </c>
      <c r="H113" s="55">
        <v>0.41099999999999998</v>
      </c>
    </row>
    <row r="114" spans="2:8" ht="15.75">
      <c r="B114" s="52" t="s">
        <v>344</v>
      </c>
      <c r="C114" s="53" t="s">
        <v>321</v>
      </c>
      <c r="D114" s="54">
        <v>29707</v>
      </c>
      <c r="E114" s="54">
        <v>34547</v>
      </c>
      <c r="F114" s="53">
        <v>160</v>
      </c>
      <c r="G114" s="53">
        <v>30</v>
      </c>
      <c r="H114" s="55">
        <v>0.52800000000000002</v>
      </c>
    </row>
    <row r="115" spans="2:8" ht="15.75">
      <c r="B115" s="52" t="s">
        <v>340</v>
      </c>
      <c r="C115" s="53" t="s">
        <v>311</v>
      </c>
      <c r="D115" s="54">
        <v>30407</v>
      </c>
      <c r="E115" s="54">
        <v>38169</v>
      </c>
      <c r="F115" s="53">
        <v>256</v>
      </c>
      <c r="G115" s="53">
        <v>30</v>
      </c>
      <c r="H115" s="55">
        <v>0.52900000000000003</v>
      </c>
    </row>
    <row r="116" spans="2:8" ht="15.75">
      <c r="B116" s="57" t="s">
        <v>357</v>
      </c>
      <c r="C116" s="56" t="s">
        <v>348</v>
      </c>
      <c r="D116" s="54">
        <v>30133</v>
      </c>
      <c r="E116" s="54">
        <v>37956</v>
      </c>
      <c r="F116" s="53">
        <v>258</v>
      </c>
      <c r="G116" s="53">
        <v>30</v>
      </c>
      <c r="H116" s="55">
        <v>0.55500000000000005</v>
      </c>
    </row>
    <row r="117" spans="2:8" ht="15.75">
      <c r="B117" s="57" t="s">
        <v>357</v>
      </c>
      <c r="C117" s="56" t="s">
        <v>344</v>
      </c>
      <c r="D117" s="54">
        <v>30133</v>
      </c>
      <c r="E117" s="54">
        <v>34547</v>
      </c>
      <c r="F117" s="53">
        <v>146</v>
      </c>
      <c r="G117" s="53">
        <v>30</v>
      </c>
      <c r="H117" s="55">
        <v>0.64200000000000002</v>
      </c>
    </row>
    <row r="118" spans="2:8" ht="15.75">
      <c r="B118" s="52" t="s">
        <v>329</v>
      </c>
      <c r="C118" s="53" t="s">
        <v>325</v>
      </c>
      <c r="D118" s="54">
        <v>29129</v>
      </c>
      <c r="E118" s="54">
        <v>31929</v>
      </c>
      <c r="F118" s="53">
        <v>93</v>
      </c>
      <c r="G118" s="53">
        <v>31</v>
      </c>
      <c r="H118" s="55">
        <v>0.49299999999999999</v>
      </c>
    </row>
    <row r="119" spans="2:8" ht="15.75">
      <c r="B119" s="52" t="s">
        <v>325</v>
      </c>
      <c r="C119" s="53" t="s">
        <v>315</v>
      </c>
      <c r="D119" s="54">
        <v>29952</v>
      </c>
      <c r="E119" s="54">
        <v>39052</v>
      </c>
      <c r="F119" s="53">
        <v>300</v>
      </c>
      <c r="G119" s="53">
        <v>31</v>
      </c>
      <c r="H119" s="55">
        <v>0.5</v>
      </c>
    </row>
    <row r="120" spans="2:8" ht="15.75">
      <c r="B120" s="52" t="s">
        <v>346</v>
      </c>
      <c r="C120" s="53" t="s">
        <v>321</v>
      </c>
      <c r="D120" s="54">
        <v>29707</v>
      </c>
      <c r="E120" s="54">
        <v>37956</v>
      </c>
      <c r="F120" s="53">
        <v>272</v>
      </c>
      <c r="G120" s="53">
        <v>31</v>
      </c>
      <c r="H120" s="55">
        <v>0.52900000000000003</v>
      </c>
    </row>
    <row r="121" spans="2:8" ht="15.75">
      <c r="B121" s="52" t="s">
        <v>340</v>
      </c>
      <c r="C121" s="53" t="s">
        <v>312</v>
      </c>
      <c r="D121" s="54">
        <v>21094</v>
      </c>
      <c r="E121" s="54">
        <v>32660</v>
      </c>
      <c r="F121" s="53">
        <v>381</v>
      </c>
      <c r="G121" s="53">
        <v>31</v>
      </c>
      <c r="H121" s="55">
        <v>0.55900000000000005</v>
      </c>
    </row>
    <row r="122" spans="2:8" ht="15.75">
      <c r="B122" s="52" t="s">
        <v>317</v>
      </c>
      <c r="C122" s="53" t="s">
        <v>314</v>
      </c>
      <c r="D122" s="54">
        <v>31138</v>
      </c>
      <c r="E122" s="54">
        <v>39114</v>
      </c>
      <c r="F122" s="53">
        <v>263</v>
      </c>
      <c r="G122" s="53">
        <v>31</v>
      </c>
      <c r="H122" s="55">
        <v>0.58299999999999996</v>
      </c>
    </row>
    <row r="123" spans="2:8" ht="15.75">
      <c r="B123" s="52" t="s">
        <v>358</v>
      </c>
      <c r="C123" s="53" t="s">
        <v>335</v>
      </c>
      <c r="D123" s="54">
        <v>20637</v>
      </c>
      <c r="E123" s="54">
        <v>35431</v>
      </c>
      <c r="F123" s="53">
        <v>487</v>
      </c>
      <c r="G123" s="53">
        <v>31</v>
      </c>
      <c r="H123" s="55">
        <v>0.60899999999999999</v>
      </c>
    </row>
    <row r="124" spans="2:8" ht="15.75">
      <c r="B124" s="52" t="s">
        <v>346</v>
      </c>
      <c r="C124" s="53" t="s">
        <v>322</v>
      </c>
      <c r="D124" s="54">
        <v>29587</v>
      </c>
      <c r="E124" s="54">
        <v>37591</v>
      </c>
      <c r="F124" s="53">
        <v>264</v>
      </c>
      <c r="G124" s="53">
        <v>31</v>
      </c>
      <c r="H124" s="55">
        <v>0.622</v>
      </c>
    </row>
    <row r="125" spans="2:8" ht="15.75">
      <c r="B125" s="52" t="s">
        <v>340</v>
      </c>
      <c r="C125" s="53" t="s">
        <v>334</v>
      </c>
      <c r="D125" s="54">
        <v>31564</v>
      </c>
      <c r="E125" s="54">
        <v>38169</v>
      </c>
      <c r="F125" s="53">
        <v>218</v>
      </c>
      <c r="G125" s="53">
        <v>31</v>
      </c>
      <c r="H125" s="55">
        <v>0.63500000000000001</v>
      </c>
    </row>
    <row r="126" spans="2:8" ht="15.75">
      <c r="B126" s="52" t="s">
        <v>336</v>
      </c>
      <c r="C126" s="56" t="s">
        <v>332</v>
      </c>
      <c r="D126" s="54">
        <v>29221</v>
      </c>
      <c r="E126" s="54">
        <v>36495</v>
      </c>
      <c r="F126" s="53">
        <v>240</v>
      </c>
      <c r="G126" s="53">
        <v>31</v>
      </c>
      <c r="H126" s="55">
        <v>0.65600000000000003</v>
      </c>
    </row>
    <row r="127" spans="2:8" ht="15.75">
      <c r="B127" s="52" t="s">
        <v>352</v>
      </c>
      <c r="C127" s="53" t="s">
        <v>341</v>
      </c>
      <c r="D127" s="54">
        <v>32143</v>
      </c>
      <c r="E127" s="54">
        <v>39142</v>
      </c>
      <c r="F127" s="53">
        <v>231</v>
      </c>
      <c r="G127" s="53">
        <v>31</v>
      </c>
      <c r="H127" s="55">
        <v>0.72699999999999998</v>
      </c>
    </row>
    <row r="128" spans="2:8" ht="15.75">
      <c r="B128" s="52" t="s">
        <v>346</v>
      </c>
      <c r="C128" s="53" t="s">
        <v>328</v>
      </c>
      <c r="D128" s="54">
        <v>17533</v>
      </c>
      <c r="E128" s="54">
        <v>26390</v>
      </c>
      <c r="F128" s="53">
        <v>292</v>
      </c>
      <c r="G128" s="53">
        <v>31</v>
      </c>
      <c r="H128" s="55">
        <v>0.76500000000000001</v>
      </c>
    </row>
    <row r="129" spans="2:8" ht="15.75">
      <c r="B129" s="52" t="s">
        <v>313</v>
      </c>
      <c r="C129" s="53" t="s">
        <v>316</v>
      </c>
      <c r="D129" s="54">
        <v>24381</v>
      </c>
      <c r="E129" s="54">
        <v>32174</v>
      </c>
      <c r="F129" s="53">
        <v>257</v>
      </c>
      <c r="G129" s="53">
        <v>32</v>
      </c>
      <c r="H129" s="55">
        <v>0.36399999999999999</v>
      </c>
    </row>
    <row r="130" spans="2:8" ht="15.75">
      <c r="B130" s="52" t="s">
        <v>328</v>
      </c>
      <c r="C130" s="53" t="s">
        <v>324</v>
      </c>
      <c r="D130" s="54">
        <v>5631</v>
      </c>
      <c r="E130" s="54">
        <v>26390</v>
      </c>
      <c r="F130" s="53">
        <v>683</v>
      </c>
      <c r="G130" s="53">
        <v>32</v>
      </c>
      <c r="H130" s="55">
        <v>0.40100000000000002</v>
      </c>
    </row>
    <row r="131" spans="2:8" ht="15.75">
      <c r="B131" s="52" t="s">
        <v>324</v>
      </c>
      <c r="C131" s="53" t="s">
        <v>316</v>
      </c>
      <c r="D131" s="54">
        <v>24381</v>
      </c>
      <c r="E131" s="54">
        <v>32174</v>
      </c>
      <c r="F131" s="53">
        <v>257</v>
      </c>
      <c r="G131" s="53">
        <v>32</v>
      </c>
      <c r="H131" s="55">
        <v>0.44900000000000001</v>
      </c>
    </row>
    <row r="132" spans="2:8" ht="15.75">
      <c r="B132" s="52" t="s">
        <v>326</v>
      </c>
      <c r="C132" s="53" t="s">
        <v>319</v>
      </c>
      <c r="D132" s="54">
        <v>29221</v>
      </c>
      <c r="E132" s="54">
        <v>34790</v>
      </c>
      <c r="F132" s="53">
        <v>184</v>
      </c>
      <c r="G132" s="53">
        <v>32</v>
      </c>
      <c r="H132" s="55">
        <v>0.58299999999999996</v>
      </c>
    </row>
    <row r="133" spans="2:8" ht="15.75">
      <c r="B133" s="52" t="s">
        <v>347</v>
      </c>
      <c r="C133" s="53" t="s">
        <v>341</v>
      </c>
      <c r="D133" s="54">
        <v>27851</v>
      </c>
      <c r="E133" s="54">
        <v>37257</v>
      </c>
      <c r="F133" s="53">
        <v>310</v>
      </c>
      <c r="G133" s="53">
        <v>32</v>
      </c>
      <c r="H133" s="55">
        <v>0.68500000000000005</v>
      </c>
    </row>
    <row r="134" spans="2:8" ht="15.75">
      <c r="B134" s="52" t="s">
        <v>314</v>
      </c>
      <c r="C134" s="53" t="s">
        <v>315</v>
      </c>
      <c r="D134" s="54">
        <v>31138</v>
      </c>
      <c r="E134" s="54">
        <v>39114</v>
      </c>
      <c r="F134" s="53">
        <v>263</v>
      </c>
      <c r="G134" s="53">
        <v>33</v>
      </c>
      <c r="H134" s="55">
        <v>0.41</v>
      </c>
    </row>
    <row r="135" spans="2:8" ht="15.75">
      <c r="B135" s="52" t="s">
        <v>334</v>
      </c>
      <c r="C135" s="53" t="s">
        <v>337</v>
      </c>
      <c r="D135" s="54">
        <v>31564</v>
      </c>
      <c r="E135" s="54">
        <v>39114</v>
      </c>
      <c r="F135" s="53">
        <v>249</v>
      </c>
      <c r="G135" s="53">
        <v>33</v>
      </c>
      <c r="H135" s="55">
        <v>0.628</v>
      </c>
    </row>
    <row r="136" spans="2:8" ht="15.75">
      <c r="B136" s="57" t="s">
        <v>331</v>
      </c>
      <c r="C136" s="53" t="s">
        <v>355</v>
      </c>
      <c r="D136" s="54">
        <v>25781</v>
      </c>
      <c r="E136" s="54">
        <v>34304</v>
      </c>
      <c r="F136" s="53">
        <v>281</v>
      </c>
      <c r="G136" s="53">
        <v>33</v>
      </c>
      <c r="H136" s="55">
        <v>0.69399999999999995</v>
      </c>
    </row>
    <row r="137" spans="2:8" ht="15.75">
      <c r="B137" s="52" t="s">
        <v>329</v>
      </c>
      <c r="C137" s="53" t="s">
        <v>313</v>
      </c>
      <c r="D137" s="54">
        <v>18963</v>
      </c>
      <c r="E137" s="54">
        <v>31929</v>
      </c>
      <c r="F137" s="53">
        <v>427</v>
      </c>
      <c r="G137" s="53">
        <v>33</v>
      </c>
      <c r="H137" s="55">
        <v>0.71599999999999997</v>
      </c>
    </row>
    <row r="138" spans="2:8" ht="15.75">
      <c r="B138" s="52" t="s">
        <v>317</v>
      </c>
      <c r="C138" s="53" t="s">
        <v>313</v>
      </c>
      <c r="D138" s="54">
        <v>31048</v>
      </c>
      <c r="E138" s="54">
        <v>37956</v>
      </c>
      <c r="F138" s="53">
        <v>228</v>
      </c>
      <c r="G138" s="53">
        <v>34</v>
      </c>
      <c r="H138" s="55">
        <v>0.23799999999999999</v>
      </c>
    </row>
    <row r="139" spans="2:8" ht="15.75">
      <c r="B139" s="52" t="s">
        <v>323</v>
      </c>
      <c r="C139" s="53" t="s">
        <v>340</v>
      </c>
      <c r="D139" s="54">
        <v>26512</v>
      </c>
      <c r="E139" s="54">
        <v>36251</v>
      </c>
      <c r="F139" s="53">
        <v>321</v>
      </c>
      <c r="G139" s="53">
        <v>34</v>
      </c>
      <c r="H139" s="55">
        <v>0.66</v>
      </c>
    </row>
    <row r="140" spans="2:8" ht="15.75">
      <c r="B140" s="52" t="s">
        <v>346</v>
      </c>
      <c r="C140" s="53" t="s">
        <v>327</v>
      </c>
      <c r="D140" s="54">
        <v>27942</v>
      </c>
      <c r="E140" s="54">
        <v>35309</v>
      </c>
      <c r="F140" s="53">
        <v>243</v>
      </c>
      <c r="G140" s="53">
        <v>34</v>
      </c>
      <c r="H140" s="55">
        <v>0.70099999999999996</v>
      </c>
    </row>
    <row r="141" spans="2:8" ht="15.75">
      <c r="B141" s="52" t="s">
        <v>359</v>
      </c>
      <c r="C141" s="53" t="s">
        <v>347</v>
      </c>
      <c r="D141" s="54">
        <v>22920</v>
      </c>
      <c r="E141" s="54">
        <v>37257</v>
      </c>
      <c r="F141" s="53">
        <v>472</v>
      </c>
      <c r="G141" s="53">
        <v>34</v>
      </c>
      <c r="H141" s="55">
        <v>0.82199999999999995</v>
      </c>
    </row>
    <row r="142" spans="2:8" ht="15.75">
      <c r="B142" s="52" t="s">
        <v>313</v>
      </c>
      <c r="C142" s="53" t="s">
        <v>337</v>
      </c>
      <c r="D142" s="54">
        <v>26359</v>
      </c>
      <c r="E142" s="54">
        <v>37956</v>
      </c>
      <c r="F142" s="53">
        <v>382</v>
      </c>
      <c r="G142" s="53">
        <v>35</v>
      </c>
      <c r="H142" s="55">
        <v>0.33100000000000002</v>
      </c>
    </row>
    <row r="143" spans="2:8" ht="15.75">
      <c r="B143" s="52" t="s">
        <v>326</v>
      </c>
      <c r="C143" s="53" t="s">
        <v>316</v>
      </c>
      <c r="D143" s="54">
        <v>26299</v>
      </c>
      <c r="E143" s="54">
        <v>32174</v>
      </c>
      <c r="F143" s="53">
        <v>194</v>
      </c>
      <c r="G143" s="53">
        <v>35</v>
      </c>
      <c r="H143" s="55">
        <v>0.47</v>
      </c>
    </row>
    <row r="144" spans="2:8" ht="15.75">
      <c r="B144" s="52" t="s">
        <v>311</v>
      </c>
      <c r="C144" s="53" t="s">
        <v>338</v>
      </c>
      <c r="D144" s="54">
        <v>30407</v>
      </c>
      <c r="E144" s="54">
        <v>37956</v>
      </c>
      <c r="F144" s="53">
        <v>249</v>
      </c>
      <c r="G144" s="53">
        <v>35</v>
      </c>
      <c r="H144" s="55">
        <v>0.496</v>
      </c>
    </row>
    <row r="145" spans="2:8" ht="15.75">
      <c r="B145" s="52" t="s">
        <v>312</v>
      </c>
      <c r="C145" s="53" t="s">
        <v>338</v>
      </c>
      <c r="D145" s="54">
        <v>18415</v>
      </c>
      <c r="E145" s="54">
        <v>32660</v>
      </c>
      <c r="F145" s="53">
        <v>469</v>
      </c>
      <c r="G145" s="53">
        <v>35</v>
      </c>
      <c r="H145" s="55">
        <v>0.57799999999999996</v>
      </c>
    </row>
    <row r="146" spans="2:8" ht="15.75">
      <c r="B146" s="52" t="s">
        <v>314</v>
      </c>
      <c r="C146" s="53" t="s">
        <v>337</v>
      </c>
      <c r="D146" s="54">
        <v>31138</v>
      </c>
      <c r="E146" s="54">
        <v>39114</v>
      </c>
      <c r="F146" s="53">
        <v>263</v>
      </c>
      <c r="G146" s="53">
        <v>35</v>
      </c>
      <c r="H146" s="55">
        <v>0.59199999999999997</v>
      </c>
    </row>
    <row r="147" spans="2:8" ht="15.75">
      <c r="B147" s="52" t="s">
        <v>348</v>
      </c>
      <c r="C147" s="53" t="s">
        <v>345</v>
      </c>
      <c r="D147" s="54">
        <v>28246</v>
      </c>
      <c r="E147" s="54">
        <v>37956</v>
      </c>
      <c r="F147" s="53">
        <v>320</v>
      </c>
      <c r="G147" s="53">
        <v>35</v>
      </c>
      <c r="H147" s="55">
        <v>0.59499999999999997</v>
      </c>
    </row>
    <row r="148" spans="2:8" ht="15.75">
      <c r="B148" s="52" t="s">
        <v>351</v>
      </c>
      <c r="C148" s="53" t="s">
        <v>334</v>
      </c>
      <c r="D148" s="54">
        <v>31564</v>
      </c>
      <c r="E148" s="54">
        <v>37196</v>
      </c>
      <c r="F148" s="53">
        <v>186</v>
      </c>
      <c r="G148" s="53">
        <v>35</v>
      </c>
      <c r="H148" s="55">
        <v>0.66</v>
      </c>
    </row>
    <row r="149" spans="2:8" ht="15.75">
      <c r="B149" s="52" t="s">
        <v>346</v>
      </c>
      <c r="C149" s="53" t="s">
        <v>356</v>
      </c>
      <c r="D149" s="54">
        <v>26755</v>
      </c>
      <c r="E149" s="54">
        <v>37895</v>
      </c>
      <c r="F149" s="53">
        <v>367</v>
      </c>
      <c r="G149" s="53">
        <v>35</v>
      </c>
      <c r="H149" s="55">
        <v>0.70199999999999996</v>
      </c>
    </row>
    <row r="150" spans="2:8" ht="15.75">
      <c r="B150" s="52" t="s">
        <v>350</v>
      </c>
      <c r="C150" s="53" t="s">
        <v>327</v>
      </c>
      <c r="D150" s="54">
        <v>27942</v>
      </c>
      <c r="E150" s="54">
        <v>29952</v>
      </c>
      <c r="F150" s="53">
        <v>67</v>
      </c>
      <c r="G150" s="53">
        <v>35</v>
      </c>
      <c r="H150" s="55">
        <v>0.71299999999999997</v>
      </c>
    </row>
    <row r="151" spans="2:8" ht="15.75">
      <c r="B151" s="52" t="s">
        <v>313</v>
      </c>
      <c r="C151" s="53" t="s">
        <v>334</v>
      </c>
      <c r="D151" s="54">
        <v>31564</v>
      </c>
      <c r="E151" s="54">
        <v>37956</v>
      </c>
      <c r="F151" s="53">
        <v>211</v>
      </c>
      <c r="G151" s="53">
        <v>36</v>
      </c>
      <c r="H151" s="55">
        <v>0.215</v>
      </c>
    </row>
    <row r="152" spans="2:8" ht="15.75">
      <c r="B152" s="52" t="s">
        <v>313</v>
      </c>
      <c r="C152" s="53" t="s">
        <v>315</v>
      </c>
      <c r="D152" s="54">
        <v>29952</v>
      </c>
      <c r="E152" s="54">
        <v>37956</v>
      </c>
      <c r="F152" s="53">
        <v>264</v>
      </c>
      <c r="G152" s="53">
        <v>36</v>
      </c>
      <c r="H152" s="55">
        <v>0.25</v>
      </c>
    </row>
    <row r="153" spans="2:8" ht="15.75">
      <c r="B153" s="52" t="s">
        <v>343</v>
      </c>
      <c r="C153" s="53" t="s">
        <v>337</v>
      </c>
      <c r="D153" s="54">
        <v>29129</v>
      </c>
      <c r="E153" s="54">
        <v>38961</v>
      </c>
      <c r="F153" s="53">
        <v>324</v>
      </c>
      <c r="G153" s="53">
        <v>36</v>
      </c>
      <c r="H153" s="55">
        <v>0.47899999999999998</v>
      </c>
    </row>
    <row r="154" spans="2:8" ht="15.75">
      <c r="B154" s="52" t="s">
        <v>325</v>
      </c>
      <c r="C154" s="53" t="s">
        <v>311</v>
      </c>
      <c r="D154" s="54">
        <v>30407</v>
      </c>
      <c r="E154" s="54">
        <v>38961</v>
      </c>
      <c r="F154" s="53">
        <v>282</v>
      </c>
      <c r="G154" s="53">
        <v>36</v>
      </c>
      <c r="H154" s="55">
        <v>0.48599999999999999</v>
      </c>
    </row>
    <row r="155" spans="2:8" ht="15.75">
      <c r="B155" s="52" t="s">
        <v>358</v>
      </c>
      <c r="C155" s="56" t="s">
        <v>336</v>
      </c>
      <c r="D155" s="54">
        <v>19268</v>
      </c>
      <c r="E155" s="54">
        <v>35431</v>
      </c>
      <c r="F155" s="53">
        <v>532</v>
      </c>
      <c r="G155" s="53">
        <v>36</v>
      </c>
      <c r="H155" s="55">
        <v>0.58399999999999996</v>
      </c>
    </row>
    <row r="156" spans="2:8" ht="15.75">
      <c r="B156" s="52" t="s">
        <v>320</v>
      </c>
      <c r="C156" s="53" t="s">
        <v>329</v>
      </c>
      <c r="D156" s="54">
        <v>24108</v>
      </c>
      <c r="E156" s="54">
        <v>31929</v>
      </c>
      <c r="F156" s="53">
        <v>258</v>
      </c>
      <c r="G156" s="53">
        <v>36</v>
      </c>
      <c r="H156" s="55">
        <v>0.67600000000000005</v>
      </c>
    </row>
    <row r="157" spans="2:8" ht="15.75">
      <c r="B157" s="52" t="s">
        <v>356</v>
      </c>
      <c r="C157" s="53" t="s">
        <v>329</v>
      </c>
      <c r="D157" s="54">
        <v>26755</v>
      </c>
      <c r="E157" s="54">
        <v>31929</v>
      </c>
      <c r="F157" s="53">
        <v>171</v>
      </c>
      <c r="G157" s="53">
        <v>36</v>
      </c>
      <c r="H157" s="55">
        <v>0.70199999999999996</v>
      </c>
    </row>
    <row r="158" spans="2:8" ht="15.75">
      <c r="B158" s="52" t="s">
        <v>313</v>
      </c>
      <c r="C158" s="53" t="s">
        <v>333</v>
      </c>
      <c r="D158" s="54">
        <v>25204</v>
      </c>
      <c r="E158" s="54">
        <v>37530</v>
      </c>
      <c r="F158" s="53">
        <v>406</v>
      </c>
      <c r="G158" s="53">
        <v>37</v>
      </c>
      <c r="H158" s="55">
        <v>0.40699999999999997</v>
      </c>
    </row>
    <row r="159" spans="2:8" ht="15.75">
      <c r="B159" s="52" t="s">
        <v>314</v>
      </c>
      <c r="C159" s="53" t="s">
        <v>311</v>
      </c>
      <c r="D159" s="54">
        <v>31138</v>
      </c>
      <c r="E159" s="54">
        <v>38961</v>
      </c>
      <c r="F159" s="53">
        <v>258</v>
      </c>
      <c r="G159" s="53">
        <v>37</v>
      </c>
      <c r="H159" s="55">
        <v>0.46</v>
      </c>
    </row>
    <row r="160" spans="2:8" ht="15.75">
      <c r="B160" s="52" t="s">
        <v>330</v>
      </c>
      <c r="C160" s="53" t="s">
        <v>343</v>
      </c>
      <c r="D160" s="54">
        <v>29129</v>
      </c>
      <c r="E160" s="54">
        <v>37956</v>
      </c>
      <c r="F160" s="53">
        <v>291</v>
      </c>
      <c r="G160" s="53">
        <v>37</v>
      </c>
      <c r="H160" s="55">
        <v>0.54200000000000004</v>
      </c>
    </row>
    <row r="161" spans="2:8" ht="15.75">
      <c r="B161" s="52" t="s">
        <v>320</v>
      </c>
      <c r="C161" s="53" t="s">
        <v>321</v>
      </c>
      <c r="D161" s="54">
        <v>29707</v>
      </c>
      <c r="E161" s="54">
        <v>37773</v>
      </c>
      <c r="F161" s="53">
        <v>266</v>
      </c>
      <c r="G161" s="53">
        <v>37</v>
      </c>
      <c r="H161" s="55">
        <v>0.56999999999999995</v>
      </c>
    </row>
    <row r="162" spans="2:8" ht="15.75">
      <c r="B162" s="52" t="s">
        <v>343</v>
      </c>
      <c r="C162" s="53" t="s">
        <v>351</v>
      </c>
      <c r="D162" s="54">
        <v>29129</v>
      </c>
      <c r="E162" s="54">
        <v>37196</v>
      </c>
      <c r="F162" s="53">
        <v>266</v>
      </c>
      <c r="G162" s="53">
        <v>37</v>
      </c>
      <c r="H162" s="55">
        <v>0.58899999999999997</v>
      </c>
    </row>
    <row r="163" spans="2:8" ht="15.75">
      <c r="B163" s="52" t="s">
        <v>346</v>
      </c>
      <c r="C163" s="53" t="s">
        <v>329</v>
      </c>
      <c r="D163" s="54">
        <v>18963</v>
      </c>
      <c r="E163" s="54">
        <v>31929</v>
      </c>
      <c r="F163" s="53">
        <v>427</v>
      </c>
      <c r="G163" s="53">
        <v>37</v>
      </c>
      <c r="H163" s="55">
        <v>0.65</v>
      </c>
    </row>
    <row r="164" spans="2:8" ht="15.75">
      <c r="B164" s="52" t="s">
        <v>318</v>
      </c>
      <c r="C164" s="53" t="s">
        <v>314</v>
      </c>
      <c r="D164" s="54">
        <v>31168</v>
      </c>
      <c r="E164" s="54">
        <v>38991</v>
      </c>
      <c r="F164" s="53">
        <v>258</v>
      </c>
      <c r="G164" s="53">
        <v>37</v>
      </c>
      <c r="H164" s="55">
        <v>0.65200000000000002</v>
      </c>
    </row>
    <row r="165" spans="2:8" ht="15.75">
      <c r="B165" s="52" t="s">
        <v>318</v>
      </c>
      <c r="C165" s="53" t="s">
        <v>319</v>
      </c>
      <c r="D165" s="54">
        <v>31168</v>
      </c>
      <c r="E165" s="54">
        <v>38991</v>
      </c>
      <c r="F165" s="53">
        <v>258</v>
      </c>
      <c r="G165" s="53">
        <v>37</v>
      </c>
      <c r="H165" s="55">
        <v>0.66500000000000004</v>
      </c>
    </row>
    <row r="166" spans="2:8" ht="15.75">
      <c r="B166" s="52" t="s">
        <v>340</v>
      </c>
      <c r="C166" s="53" t="s">
        <v>333</v>
      </c>
      <c r="D166" s="54">
        <v>25204</v>
      </c>
      <c r="E166" s="54">
        <v>37530</v>
      </c>
      <c r="F166" s="53">
        <v>406</v>
      </c>
      <c r="G166" s="53">
        <v>37</v>
      </c>
      <c r="H166" s="55">
        <v>0.67100000000000004</v>
      </c>
    </row>
    <row r="167" spans="2:8" ht="15.75">
      <c r="B167" s="52" t="s">
        <v>319</v>
      </c>
      <c r="C167" s="53" t="s">
        <v>338</v>
      </c>
      <c r="D167" s="54">
        <v>29221</v>
      </c>
      <c r="E167" s="54">
        <v>37956</v>
      </c>
      <c r="F167" s="53">
        <v>288</v>
      </c>
      <c r="G167" s="53">
        <v>37</v>
      </c>
      <c r="H167" s="55">
        <v>0.80400000000000005</v>
      </c>
    </row>
    <row r="168" spans="2:8" ht="15.75">
      <c r="B168" s="52" t="s">
        <v>324</v>
      </c>
      <c r="C168" s="53" t="s">
        <v>315</v>
      </c>
      <c r="D168" s="54">
        <v>29952</v>
      </c>
      <c r="E168" s="54">
        <v>37196</v>
      </c>
      <c r="F168" s="53">
        <v>239</v>
      </c>
      <c r="G168" s="53">
        <v>38</v>
      </c>
      <c r="H168" s="55">
        <v>0.28699999999999998</v>
      </c>
    </row>
    <row r="169" spans="2:8" ht="15.75">
      <c r="B169" s="52" t="s">
        <v>325</v>
      </c>
      <c r="C169" s="53" t="s">
        <v>312</v>
      </c>
      <c r="D169" s="54">
        <v>29129</v>
      </c>
      <c r="E169" s="54">
        <v>32660</v>
      </c>
      <c r="F169" s="53">
        <v>117</v>
      </c>
      <c r="G169" s="53">
        <v>38</v>
      </c>
      <c r="H169" s="55">
        <v>0.441</v>
      </c>
    </row>
    <row r="170" spans="2:8" ht="15.75">
      <c r="B170" s="52" t="s">
        <v>319</v>
      </c>
      <c r="C170" s="53" t="s">
        <v>343</v>
      </c>
      <c r="D170" s="54">
        <v>29221</v>
      </c>
      <c r="E170" s="54">
        <v>38961</v>
      </c>
      <c r="F170" s="53">
        <v>321</v>
      </c>
      <c r="G170" s="53">
        <v>38</v>
      </c>
      <c r="H170" s="55">
        <v>0.51</v>
      </c>
    </row>
    <row r="171" spans="2:8" ht="15.75">
      <c r="B171" s="52" t="s">
        <v>323</v>
      </c>
      <c r="C171" s="53" t="s">
        <v>316</v>
      </c>
      <c r="D171" s="54">
        <v>26512</v>
      </c>
      <c r="E171" s="54">
        <v>32174</v>
      </c>
      <c r="F171" s="53">
        <v>187</v>
      </c>
      <c r="G171" s="53">
        <v>38</v>
      </c>
      <c r="H171" s="55">
        <v>0.61699999999999999</v>
      </c>
    </row>
    <row r="172" spans="2:8" ht="15.75">
      <c r="B172" s="52" t="s">
        <v>315</v>
      </c>
      <c r="C172" s="53" t="s">
        <v>338</v>
      </c>
      <c r="D172" s="54">
        <v>29952</v>
      </c>
      <c r="E172" s="54">
        <v>37956</v>
      </c>
      <c r="F172" s="53">
        <v>264</v>
      </c>
      <c r="G172" s="53">
        <v>38</v>
      </c>
      <c r="H172" s="55">
        <v>0.65900000000000003</v>
      </c>
    </row>
    <row r="173" spans="2:8" ht="15.75">
      <c r="B173" s="52" t="s">
        <v>320</v>
      </c>
      <c r="C173" s="53" t="s">
        <v>322</v>
      </c>
      <c r="D173" s="54">
        <v>29587</v>
      </c>
      <c r="E173" s="54">
        <v>37591</v>
      </c>
      <c r="F173" s="53">
        <v>264</v>
      </c>
      <c r="G173" s="53">
        <v>38</v>
      </c>
      <c r="H173" s="55">
        <v>0.66</v>
      </c>
    </row>
    <row r="174" spans="2:8" ht="15.75">
      <c r="B174" s="57" t="s">
        <v>355</v>
      </c>
      <c r="C174" s="53" t="s">
        <v>123</v>
      </c>
      <c r="D174" s="54">
        <v>24108</v>
      </c>
      <c r="E174" s="54">
        <v>36404</v>
      </c>
      <c r="F174" s="53">
        <v>405</v>
      </c>
      <c r="G174" s="53">
        <v>39</v>
      </c>
      <c r="H174" s="55">
        <v>0.56100000000000005</v>
      </c>
    </row>
    <row r="175" spans="2:8" ht="15.75">
      <c r="B175" s="52" t="s">
        <v>328</v>
      </c>
      <c r="C175" s="53" t="s">
        <v>313</v>
      </c>
      <c r="D175" s="54">
        <v>9133</v>
      </c>
      <c r="E175" s="54">
        <v>26390</v>
      </c>
      <c r="F175" s="53">
        <v>568</v>
      </c>
      <c r="G175" s="53">
        <v>39</v>
      </c>
      <c r="H175" s="55">
        <v>0.56299999999999994</v>
      </c>
    </row>
    <row r="176" spans="2:8" ht="15.75">
      <c r="B176" s="52" t="s">
        <v>340</v>
      </c>
      <c r="C176" s="53" t="s">
        <v>338</v>
      </c>
      <c r="D176" s="54">
        <v>21094</v>
      </c>
      <c r="E176" s="54">
        <v>37956</v>
      </c>
      <c r="F176" s="53">
        <v>555</v>
      </c>
      <c r="G176" s="53">
        <v>39</v>
      </c>
      <c r="H176" s="55">
        <v>0.66100000000000003</v>
      </c>
    </row>
    <row r="177" spans="2:8" ht="15.75">
      <c r="B177" s="52" t="s">
        <v>323</v>
      </c>
      <c r="C177" s="53" t="s">
        <v>319</v>
      </c>
      <c r="D177" s="54">
        <v>29221</v>
      </c>
      <c r="E177" s="54">
        <v>36251</v>
      </c>
      <c r="F177" s="53">
        <v>232</v>
      </c>
      <c r="G177" s="53">
        <v>39</v>
      </c>
      <c r="H177" s="55">
        <v>0.76</v>
      </c>
    </row>
    <row r="178" spans="2:8" ht="15.75">
      <c r="B178" s="52" t="s">
        <v>326</v>
      </c>
      <c r="C178" s="53" t="s">
        <v>315</v>
      </c>
      <c r="D178" s="54">
        <v>29952</v>
      </c>
      <c r="E178" s="54">
        <v>34790</v>
      </c>
      <c r="F178" s="53">
        <v>160</v>
      </c>
      <c r="G178" s="53">
        <v>40</v>
      </c>
      <c r="H178" s="55">
        <v>0.51500000000000001</v>
      </c>
    </row>
    <row r="179" spans="2:8" ht="15.75">
      <c r="B179" s="52" t="s">
        <v>318</v>
      </c>
      <c r="C179" s="53" t="s">
        <v>340</v>
      </c>
      <c r="D179" s="54">
        <v>31168</v>
      </c>
      <c r="E179" s="54">
        <v>38169</v>
      </c>
      <c r="F179" s="53">
        <v>231</v>
      </c>
      <c r="G179" s="53">
        <v>40</v>
      </c>
      <c r="H179" s="55">
        <v>0.59799999999999998</v>
      </c>
    </row>
    <row r="180" spans="2:8" ht="15.75">
      <c r="B180" s="52" t="s">
        <v>325</v>
      </c>
      <c r="C180" s="53" t="s">
        <v>337</v>
      </c>
      <c r="D180" s="54">
        <v>29129</v>
      </c>
      <c r="E180" s="54">
        <v>39052</v>
      </c>
      <c r="F180" s="53">
        <v>327</v>
      </c>
      <c r="G180" s="53">
        <v>40</v>
      </c>
      <c r="H180" s="55">
        <v>0.70799999999999996</v>
      </c>
    </row>
    <row r="181" spans="2:8" ht="15.75">
      <c r="B181" s="57" t="s">
        <v>332</v>
      </c>
      <c r="C181" s="53" t="s">
        <v>348</v>
      </c>
      <c r="D181" s="54">
        <v>29221</v>
      </c>
      <c r="E181" s="54">
        <v>37956</v>
      </c>
      <c r="F181" s="53">
        <v>288</v>
      </c>
      <c r="G181" s="53">
        <v>41</v>
      </c>
      <c r="H181" s="55">
        <v>0.51700000000000002</v>
      </c>
    </row>
    <row r="182" spans="2:8" ht="15.75">
      <c r="B182" s="52" t="s">
        <v>329</v>
      </c>
      <c r="C182" s="53" t="s">
        <v>343</v>
      </c>
      <c r="D182" s="54">
        <v>29129</v>
      </c>
      <c r="E182" s="54">
        <v>31929</v>
      </c>
      <c r="F182" s="53">
        <v>93</v>
      </c>
      <c r="G182" s="53">
        <v>41</v>
      </c>
      <c r="H182" s="55">
        <v>0.58199999999999996</v>
      </c>
    </row>
    <row r="183" spans="2:8" ht="15.75">
      <c r="B183" s="67" t="s">
        <v>18</v>
      </c>
      <c r="C183" s="68" t="s">
        <v>61</v>
      </c>
      <c r="D183" s="54">
        <v>31168</v>
      </c>
      <c r="E183" s="54">
        <v>38169</v>
      </c>
      <c r="F183" s="53">
        <v>231</v>
      </c>
      <c r="G183" s="53">
        <v>41</v>
      </c>
      <c r="H183" s="58">
        <v>0.59799999999999998</v>
      </c>
    </row>
    <row r="184" spans="2:8" ht="15.75">
      <c r="B184" s="67" t="s">
        <v>42</v>
      </c>
      <c r="C184" s="68" t="s">
        <v>114</v>
      </c>
      <c r="D184" s="54">
        <v>31138</v>
      </c>
      <c r="E184" s="54">
        <v>37530</v>
      </c>
      <c r="F184" s="53">
        <v>211</v>
      </c>
      <c r="G184" s="53">
        <v>41</v>
      </c>
      <c r="H184" s="58">
        <v>0.61199999999999999</v>
      </c>
    </row>
    <row r="185" spans="2:8" ht="15.75">
      <c r="B185" s="52" t="s">
        <v>359</v>
      </c>
      <c r="C185" s="53" t="s">
        <v>29</v>
      </c>
      <c r="D185" s="54">
        <v>24473</v>
      </c>
      <c r="E185" s="54">
        <v>35674</v>
      </c>
      <c r="F185" s="53">
        <v>369</v>
      </c>
      <c r="G185" s="53">
        <v>41</v>
      </c>
      <c r="H185" s="55">
        <v>0.63200000000000001</v>
      </c>
    </row>
    <row r="186" spans="2:8" ht="15.75">
      <c r="B186" s="67" t="s">
        <v>116</v>
      </c>
      <c r="C186" s="68" t="s">
        <v>70</v>
      </c>
      <c r="D186" s="54">
        <v>23163</v>
      </c>
      <c r="E186" s="54">
        <v>26390</v>
      </c>
      <c r="F186" s="53">
        <v>107</v>
      </c>
      <c r="G186" s="53">
        <v>41</v>
      </c>
      <c r="H186" s="58">
        <v>0.69399999999999995</v>
      </c>
    </row>
    <row r="187" spans="2:8" ht="15.75">
      <c r="B187" s="67" t="s">
        <v>137</v>
      </c>
      <c r="C187" s="68" t="s">
        <v>134</v>
      </c>
      <c r="D187" s="54">
        <v>29129</v>
      </c>
      <c r="E187" s="54">
        <v>36251</v>
      </c>
      <c r="F187" s="53">
        <v>235</v>
      </c>
      <c r="G187" s="53">
        <v>42</v>
      </c>
      <c r="H187" s="58">
        <v>0.53900000000000003</v>
      </c>
    </row>
    <row r="188" spans="2:8" ht="15.75">
      <c r="B188" s="67" t="s">
        <v>42</v>
      </c>
      <c r="C188" s="68" t="s">
        <v>131</v>
      </c>
      <c r="D188" s="54">
        <v>25204</v>
      </c>
      <c r="E188" s="54">
        <v>37530</v>
      </c>
      <c r="F188" s="53">
        <v>406</v>
      </c>
      <c r="G188" s="53">
        <v>42</v>
      </c>
      <c r="H188" s="58">
        <v>0.59199999999999997</v>
      </c>
    </row>
    <row r="189" spans="2:8" ht="15.75">
      <c r="B189" s="67" t="s">
        <v>112</v>
      </c>
      <c r="C189" s="68" t="s">
        <v>84</v>
      </c>
      <c r="D189" s="54">
        <v>29221</v>
      </c>
      <c r="E189" s="54">
        <v>37956</v>
      </c>
      <c r="F189" s="53">
        <v>288</v>
      </c>
      <c r="G189" s="53">
        <v>43</v>
      </c>
      <c r="H189" s="58">
        <v>0.46899999999999997</v>
      </c>
    </row>
    <row r="190" spans="2:8" ht="15.75">
      <c r="B190" s="52" t="s">
        <v>169</v>
      </c>
      <c r="C190" s="53" t="s">
        <v>162</v>
      </c>
      <c r="D190" s="54">
        <v>23408</v>
      </c>
      <c r="E190" s="54">
        <v>29952</v>
      </c>
      <c r="F190" s="53">
        <v>216</v>
      </c>
      <c r="G190" s="53">
        <v>43</v>
      </c>
      <c r="H190" s="58">
        <v>0.504</v>
      </c>
    </row>
    <row r="191" spans="2:8" ht="15.75">
      <c r="B191" s="67" t="s">
        <v>55</v>
      </c>
      <c r="C191" s="68" t="s">
        <v>127</v>
      </c>
      <c r="D191" s="54">
        <v>17533</v>
      </c>
      <c r="E191" s="54">
        <v>36404</v>
      </c>
      <c r="F191" s="53">
        <v>621</v>
      </c>
      <c r="G191" s="53">
        <v>43</v>
      </c>
      <c r="H191" s="58">
        <v>0.60499999999999998</v>
      </c>
    </row>
    <row r="192" spans="2:8" ht="15.75">
      <c r="B192" s="52" t="s">
        <v>360</v>
      </c>
      <c r="C192" s="53" t="s">
        <v>350</v>
      </c>
      <c r="D192" s="54">
        <v>18384</v>
      </c>
      <c r="E192" s="54">
        <v>26785</v>
      </c>
      <c r="F192" s="53">
        <v>277</v>
      </c>
      <c r="G192" s="53">
        <v>43</v>
      </c>
      <c r="H192" s="58">
        <v>0.71099999999999997</v>
      </c>
    </row>
    <row r="193" spans="2:8" ht="15.75">
      <c r="B193" s="67" t="s">
        <v>137</v>
      </c>
      <c r="C193" s="68" t="s">
        <v>84</v>
      </c>
      <c r="D193" s="54">
        <v>29221</v>
      </c>
      <c r="E193" s="54">
        <v>36251</v>
      </c>
      <c r="F193" s="53">
        <v>232</v>
      </c>
      <c r="G193" s="53">
        <v>43</v>
      </c>
      <c r="H193" s="58">
        <v>0.76</v>
      </c>
    </row>
    <row r="194" spans="2:8" ht="15.75">
      <c r="B194" s="67" t="s">
        <v>73</v>
      </c>
      <c r="C194" s="68" t="s">
        <v>127</v>
      </c>
      <c r="D194" s="54">
        <v>30133</v>
      </c>
      <c r="E194" s="54">
        <v>37956</v>
      </c>
      <c r="F194" s="53">
        <v>258</v>
      </c>
      <c r="G194" s="53">
        <v>44</v>
      </c>
      <c r="H194" s="58">
        <v>0.48</v>
      </c>
    </row>
    <row r="195" spans="2:8" ht="15.75">
      <c r="B195" s="67" t="s">
        <v>42</v>
      </c>
      <c r="C195" s="68" t="s">
        <v>23</v>
      </c>
      <c r="D195" s="54">
        <v>26299</v>
      </c>
      <c r="E195" s="54">
        <v>34790</v>
      </c>
      <c r="F195" s="53">
        <v>280</v>
      </c>
      <c r="G195" s="53">
        <v>44</v>
      </c>
      <c r="H195" s="58">
        <v>0.56799999999999995</v>
      </c>
    </row>
    <row r="196" spans="2:8" ht="15.75">
      <c r="B196" s="67" t="s">
        <v>42</v>
      </c>
      <c r="C196" s="68" t="s">
        <v>91</v>
      </c>
      <c r="D196" s="54">
        <v>26359</v>
      </c>
      <c r="E196" s="54">
        <v>37530</v>
      </c>
      <c r="F196" s="53">
        <v>368</v>
      </c>
      <c r="G196" s="53">
        <v>44</v>
      </c>
      <c r="H196" s="58">
        <v>0.57599999999999996</v>
      </c>
    </row>
    <row r="197" spans="2:8" ht="15.75">
      <c r="B197" s="67" t="s">
        <v>55</v>
      </c>
      <c r="C197" s="68" t="s">
        <v>125</v>
      </c>
      <c r="D197" s="54">
        <v>26755</v>
      </c>
      <c r="E197" s="54">
        <v>36404</v>
      </c>
      <c r="F197" s="53">
        <v>318</v>
      </c>
      <c r="G197" s="53">
        <v>44</v>
      </c>
      <c r="H197" s="58">
        <v>0.59299999999999997</v>
      </c>
    </row>
    <row r="198" spans="2:8" ht="15.75">
      <c r="B198" s="67" t="s">
        <v>47</v>
      </c>
      <c r="C198" s="68" t="s">
        <v>125</v>
      </c>
      <c r="D198" s="54">
        <v>28246</v>
      </c>
      <c r="E198" s="54">
        <v>37895</v>
      </c>
      <c r="F198" s="53">
        <v>318</v>
      </c>
      <c r="G198" s="53">
        <v>44</v>
      </c>
      <c r="H198" s="58">
        <v>0.68500000000000005</v>
      </c>
    </row>
    <row r="199" spans="2:8" ht="15.75">
      <c r="B199" s="52" t="s">
        <v>103</v>
      </c>
      <c r="C199" s="53" t="s">
        <v>162</v>
      </c>
      <c r="D199" s="54">
        <v>18384</v>
      </c>
      <c r="E199" s="54">
        <v>26785</v>
      </c>
      <c r="F199" s="53">
        <v>277</v>
      </c>
      <c r="G199" s="53">
        <v>44</v>
      </c>
      <c r="H199" s="58">
        <v>0.71099999999999997</v>
      </c>
    </row>
    <row r="200" spans="2:8" ht="15.75">
      <c r="B200" s="67" t="s">
        <v>116</v>
      </c>
      <c r="C200" s="68" t="s">
        <v>118</v>
      </c>
      <c r="D200" s="54">
        <v>30011</v>
      </c>
      <c r="E200" s="54">
        <v>39083</v>
      </c>
      <c r="F200" s="53">
        <v>299</v>
      </c>
      <c r="G200" s="53">
        <v>45</v>
      </c>
      <c r="H200" s="58">
        <v>0.44400000000000001</v>
      </c>
    </row>
    <row r="201" spans="2:8" ht="15.75">
      <c r="B201" s="67" t="s">
        <v>125</v>
      </c>
      <c r="C201" s="68" t="s">
        <v>23</v>
      </c>
      <c r="D201" s="54">
        <v>26755</v>
      </c>
      <c r="E201" s="54">
        <v>34790</v>
      </c>
      <c r="F201" s="53">
        <v>265</v>
      </c>
      <c r="G201" s="53">
        <v>45</v>
      </c>
      <c r="H201" s="58">
        <v>0.53300000000000003</v>
      </c>
    </row>
    <row r="202" spans="2:8" ht="15.75">
      <c r="B202" s="67" t="s">
        <v>18</v>
      </c>
      <c r="C202" s="68" t="s">
        <v>65</v>
      </c>
      <c r="D202" s="54">
        <v>31048</v>
      </c>
      <c r="E202" s="54">
        <v>38169</v>
      </c>
      <c r="F202" s="53">
        <v>235</v>
      </c>
      <c r="G202" s="53">
        <v>45</v>
      </c>
      <c r="H202" s="58">
        <v>0.58799999999999997</v>
      </c>
    </row>
    <row r="203" spans="2:8" ht="15.75">
      <c r="B203" s="67" t="s">
        <v>116</v>
      </c>
      <c r="C203" s="68" t="s">
        <v>140</v>
      </c>
      <c r="D203" s="54">
        <v>23163</v>
      </c>
      <c r="E203" s="54">
        <v>31929</v>
      </c>
      <c r="F203" s="53">
        <v>289</v>
      </c>
      <c r="G203" s="53">
        <v>45</v>
      </c>
      <c r="H203" s="58">
        <v>0.59</v>
      </c>
    </row>
    <row r="204" spans="2:8" ht="15.75">
      <c r="B204" s="67" t="s">
        <v>112</v>
      </c>
      <c r="C204" s="68" t="s">
        <v>125</v>
      </c>
      <c r="D204" s="54">
        <v>26755</v>
      </c>
      <c r="E204" s="54">
        <v>37895</v>
      </c>
      <c r="F204" s="53">
        <v>367</v>
      </c>
      <c r="G204" s="53">
        <v>45</v>
      </c>
      <c r="H204" s="58">
        <v>0.59199999999999997</v>
      </c>
    </row>
    <row r="205" spans="2:8" ht="15.75">
      <c r="B205" s="67" t="s">
        <v>146</v>
      </c>
      <c r="C205" s="68" t="s">
        <v>45</v>
      </c>
      <c r="D205" s="54">
        <v>25781</v>
      </c>
      <c r="E205" s="54">
        <v>28216</v>
      </c>
      <c r="F205" s="53">
        <v>81</v>
      </c>
      <c r="G205" s="53">
        <v>45</v>
      </c>
      <c r="H205" s="58">
        <v>0.625</v>
      </c>
    </row>
    <row r="206" spans="2:8" ht="15.75">
      <c r="B206" s="67" t="s">
        <v>112</v>
      </c>
      <c r="C206" s="68" t="s">
        <v>76</v>
      </c>
      <c r="D206" s="54">
        <v>29707</v>
      </c>
      <c r="E206" s="54">
        <v>37956</v>
      </c>
      <c r="F206" s="53">
        <v>272</v>
      </c>
      <c r="G206" s="53">
        <v>45</v>
      </c>
      <c r="H206" s="58">
        <v>0.63</v>
      </c>
    </row>
    <row r="207" spans="2:8" ht="15.75">
      <c r="B207" s="67" t="s">
        <v>112</v>
      </c>
      <c r="C207" s="68" t="s">
        <v>88</v>
      </c>
      <c r="D207" s="54">
        <v>24381</v>
      </c>
      <c r="E207" s="54">
        <v>32174</v>
      </c>
      <c r="F207" s="53">
        <v>257</v>
      </c>
      <c r="G207" s="53">
        <v>46</v>
      </c>
      <c r="H207" s="58">
        <v>0.28000000000000003</v>
      </c>
    </row>
    <row r="208" spans="2:8" ht="15.75">
      <c r="B208" s="67" t="s">
        <v>127</v>
      </c>
      <c r="C208" s="68" t="s">
        <v>118</v>
      </c>
      <c r="D208" s="54">
        <v>30011</v>
      </c>
      <c r="E208" s="54">
        <v>37956</v>
      </c>
      <c r="F208" s="53">
        <v>262</v>
      </c>
      <c r="G208" s="53">
        <v>46</v>
      </c>
      <c r="H208" s="58">
        <v>0.36199999999999999</v>
      </c>
    </row>
    <row r="209" spans="2:8" ht="15.75">
      <c r="B209" s="67" t="s">
        <v>127</v>
      </c>
      <c r="C209" s="68" t="s">
        <v>112</v>
      </c>
      <c r="D209" s="54">
        <v>17533</v>
      </c>
      <c r="E209" s="54">
        <v>37956</v>
      </c>
      <c r="F209" s="53">
        <v>672</v>
      </c>
      <c r="G209" s="53">
        <v>46</v>
      </c>
      <c r="H209" s="58">
        <v>0.54600000000000004</v>
      </c>
    </row>
    <row r="210" spans="2:8" ht="15.75">
      <c r="B210" s="67" t="s">
        <v>73</v>
      </c>
      <c r="C210" s="68" t="s">
        <v>143</v>
      </c>
      <c r="D210" s="54">
        <v>30133</v>
      </c>
      <c r="E210" s="54">
        <v>38139</v>
      </c>
      <c r="F210" s="53">
        <v>264</v>
      </c>
      <c r="G210" s="53">
        <v>46</v>
      </c>
      <c r="H210" s="58">
        <v>0.66400000000000003</v>
      </c>
    </row>
    <row r="211" spans="2:8" ht="15.75">
      <c r="B211" s="67" t="s">
        <v>143</v>
      </c>
      <c r="C211" s="68" t="s">
        <v>73</v>
      </c>
      <c r="D211" s="54">
        <v>30133</v>
      </c>
      <c r="E211" s="54">
        <v>38139</v>
      </c>
      <c r="F211" s="53">
        <v>264</v>
      </c>
      <c r="G211" s="53">
        <v>46</v>
      </c>
      <c r="H211" s="58">
        <v>0.66400000000000003</v>
      </c>
    </row>
    <row r="212" spans="2:8" ht="15.75">
      <c r="B212" s="67" t="s">
        <v>47</v>
      </c>
      <c r="C212" s="68" t="s">
        <v>26</v>
      </c>
      <c r="D212" s="54">
        <v>28246</v>
      </c>
      <c r="E212" s="54">
        <v>35309</v>
      </c>
      <c r="F212" s="53">
        <v>233</v>
      </c>
      <c r="G212" s="53">
        <v>46</v>
      </c>
      <c r="H212" s="58">
        <v>0.70399999999999996</v>
      </c>
    </row>
    <row r="213" spans="2:8" ht="15.75">
      <c r="B213" s="67" t="s">
        <v>129</v>
      </c>
      <c r="C213" s="68" t="s">
        <v>26</v>
      </c>
      <c r="D213" s="54">
        <v>27942</v>
      </c>
      <c r="E213" s="54">
        <v>35309</v>
      </c>
      <c r="F213" s="53">
        <v>243</v>
      </c>
      <c r="G213" s="53">
        <v>46</v>
      </c>
      <c r="H213" s="58">
        <v>0.70499999999999996</v>
      </c>
    </row>
    <row r="214" spans="2:8" ht="15.75">
      <c r="B214" s="67" t="s">
        <v>73</v>
      </c>
      <c r="C214" s="68" t="s">
        <v>146</v>
      </c>
      <c r="D214" s="54">
        <v>30133</v>
      </c>
      <c r="E214" s="54">
        <v>34304</v>
      </c>
      <c r="F214" s="53">
        <v>138</v>
      </c>
      <c r="G214" s="53">
        <v>46</v>
      </c>
      <c r="H214" s="58">
        <v>0.70499999999999996</v>
      </c>
    </row>
    <row r="215" spans="2:8" ht="15.75">
      <c r="B215" s="67" t="s">
        <v>129</v>
      </c>
      <c r="C215" s="68" t="s">
        <v>26</v>
      </c>
      <c r="D215" s="54">
        <v>27942</v>
      </c>
      <c r="E215" s="54">
        <v>35309</v>
      </c>
      <c r="F215" s="53">
        <v>243</v>
      </c>
      <c r="G215" s="53">
        <v>46</v>
      </c>
      <c r="H215" s="58">
        <v>0.70499999999999996</v>
      </c>
    </row>
    <row r="216" spans="2:8" ht="15.75">
      <c r="B216" s="67" t="s">
        <v>146</v>
      </c>
      <c r="C216" s="68" t="s">
        <v>73</v>
      </c>
      <c r="D216" s="54">
        <v>30133</v>
      </c>
      <c r="E216" s="54">
        <v>34304</v>
      </c>
      <c r="F216" s="53">
        <v>138</v>
      </c>
      <c r="G216" s="53">
        <v>46</v>
      </c>
      <c r="H216" s="58">
        <v>0.70499999999999996</v>
      </c>
    </row>
    <row r="217" spans="2:8" ht="15.75">
      <c r="B217" s="52" t="s">
        <v>353</v>
      </c>
      <c r="C217" s="53" t="s">
        <v>327</v>
      </c>
      <c r="D217" s="54">
        <v>27942</v>
      </c>
      <c r="E217" s="54">
        <v>35309</v>
      </c>
      <c r="F217" s="53">
        <v>243</v>
      </c>
      <c r="G217" s="53">
        <v>46</v>
      </c>
      <c r="H217" s="58">
        <v>0.70499999999999996</v>
      </c>
    </row>
    <row r="218" spans="2:8" ht="15.75">
      <c r="B218" s="67" t="s">
        <v>73</v>
      </c>
      <c r="C218" s="68" t="s">
        <v>116</v>
      </c>
      <c r="D218" s="54">
        <v>30133</v>
      </c>
      <c r="E218" s="54">
        <v>39114</v>
      </c>
      <c r="F218" s="53">
        <v>296</v>
      </c>
      <c r="G218" s="53">
        <v>47</v>
      </c>
      <c r="H218" s="58">
        <v>0.46899999999999997</v>
      </c>
    </row>
    <row r="219" spans="2:8" ht="15.75">
      <c r="B219" s="52" t="s">
        <v>361</v>
      </c>
      <c r="C219" s="53" t="s">
        <v>350</v>
      </c>
      <c r="D219" s="54">
        <v>23408</v>
      </c>
      <c r="E219" s="54">
        <v>29952</v>
      </c>
      <c r="F219" s="53">
        <v>216</v>
      </c>
      <c r="G219" s="53">
        <v>47</v>
      </c>
      <c r="H219" s="58">
        <v>0.504</v>
      </c>
    </row>
    <row r="220" spans="2:8" ht="15.75">
      <c r="B220" s="67" t="s">
        <v>137</v>
      </c>
      <c r="C220" s="68" t="s">
        <v>81</v>
      </c>
      <c r="D220" s="54">
        <v>30407</v>
      </c>
      <c r="E220" s="54">
        <v>36251</v>
      </c>
      <c r="F220" s="53">
        <v>193</v>
      </c>
      <c r="G220" s="53">
        <v>47</v>
      </c>
      <c r="H220" s="58">
        <v>0.53200000000000003</v>
      </c>
    </row>
    <row r="221" spans="2:8" ht="15.75">
      <c r="B221" s="67" t="s">
        <v>47</v>
      </c>
      <c r="C221" s="68" t="s">
        <v>13</v>
      </c>
      <c r="D221" s="54">
        <v>29587</v>
      </c>
      <c r="E221" s="54">
        <v>37591</v>
      </c>
      <c r="F221" s="53">
        <v>264</v>
      </c>
      <c r="G221" s="53">
        <v>47</v>
      </c>
      <c r="H221" s="58">
        <v>0.56000000000000005</v>
      </c>
    </row>
    <row r="222" spans="2:8" ht="15.75">
      <c r="B222" s="67" t="s">
        <v>146</v>
      </c>
      <c r="C222" s="68" t="s">
        <v>47</v>
      </c>
      <c r="D222" s="54">
        <v>28246</v>
      </c>
      <c r="E222" s="54">
        <v>34304</v>
      </c>
      <c r="F222" s="53">
        <v>200</v>
      </c>
      <c r="G222" s="53">
        <v>47</v>
      </c>
      <c r="H222" s="58">
        <v>0.63900000000000001</v>
      </c>
    </row>
    <row r="223" spans="2:8" ht="15.75">
      <c r="B223" s="67" t="s">
        <v>55</v>
      </c>
      <c r="C223" s="68" t="s">
        <v>26</v>
      </c>
      <c r="D223" s="54">
        <v>27942</v>
      </c>
      <c r="E223" s="54">
        <v>35309</v>
      </c>
      <c r="F223" s="53">
        <v>243</v>
      </c>
      <c r="G223" s="53">
        <v>47</v>
      </c>
      <c r="H223" s="58">
        <v>0.64300000000000002</v>
      </c>
    </row>
    <row r="224" spans="2:8" ht="15.75">
      <c r="B224" s="67" t="s">
        <v>73</v>
      </c>
      <c r="C224" s="68" t="s">
        <v>123</v>
      </c>
      <c r="D224" s="54">
        <v>30133</v>
      </c>
      <c r="E224" s="54">
        <v>37773</v>
      </c>
      <c r="F224" s="53">
        <v>252</v>
      </c>
      <c r="G224" s="53">
        <v>48</v>
      </c>
      <c r="H224" s="58">
        <v>0.53900000000000003</v>
      </c>
    </row>
    <row r="225" spans="2:8" ht="15.75">
      <c r="B225" s="67" t="s">
        <v>137</v>
      </c>
      <c r="C225" s="68" t="s">
        <v>79</v>
      </c>
      <c r="D225" s="54">
        <v>26512</v>
      </c>
      <c r="E225" s="54">
        <v>32660</v>
      </c>
      <c r="F225" s="53">
        <v>203</v>
      </c>
      <c r="G225" s="53">
        <v>48</v>
      </c>
      <c r="H225" s="58">
        <v>0.56899999999999995</v>
      </c>
    </row>
    <row r="226" spans="2:8" ht="15.75">
      <c r="B226" s="67" t="s">
        <v>52</v>
      </c>
      <c r="C226" s="68" t="s">
        <v>146</v>
      </c>
      <c r="D226" s="54">
        <v>25781</v>
      </c>
      <c r="E226" s="54">
        <v>34304</v>
      </c>
      <c r="F226" s="53">
        <v>281</v>
      </c>
      <c r="G226" s="53">
        <v>48</v>
      </c>
      <c r="H226" s="58">
        <v>0.63900000000000001</v>
      </c>
    </row>
    <row r="227" spans="2:8" ht="15.75">
      <c r="B227" s="67" t="s">
        <v>73</v>
      </c>
      <c r="C227" s="68" t="s">
        <v>26</v>
      </c>
      <c r="D227" s="54">
        <v>30133</v>
      </c>
      <c r="E227" s="54">
        <v>35309</v>
      </c>
      <c r="F227" s="53">
        <v>171</v>
      </c>
      <c r="G227" s="53">
        <v>48</v>
      </c>
      <c r="H227" s="58">
        <v>0.64400000000000002</v>
      </c>
    </row>
    <row r="228" spans="2:8" ht="15.75">
      <c r="B228" s="67" t="s">
        <v>55</v>
      </c>
      <c r="C228" s="68" t="s">
        <v>121</v>
      </c>
      <c r="D228" s="54">
        <v>13912</v>
      </c>
      <c r="E228" s="54">
        <v>34547</v>
      </c>
      <c r="F228" s="53">
        <v>679</v>
      </c>
      <c r="G228" s="53">
        <v>48</v>
      </c>
      <c r="H228" s="58">
        <v>0.66100000000000003</v>
      </c>
    </row>
    <row r="229" spans="2:8" ht="15.75">
      <c r="B229" s="67" t="s">
        <v>125</v>
      </c>
      <c r="C229" s="68" t="s">
        <v>63</v>
      </c>
      <c r="D229" s="54">
        <v>26755</v>
      </c>
      <c r="E229" s="54">
        <v>37196</v>
      </c>
      <c r="F229" s="53">
        <v>344</v>
      </c>
      <c r="G229" s="53">
        <v>49</v>
      </c>
      <c r="H229" s="58">
        <v>0.33300000000000002</v>
      </c>
    </row>
    <row r="230" spans="2:8" ht="15.75">
      <c r="B230" s="67" t="s">
        <v>47</v>
      </c>
      <c r="C230" s="68" t="s">
        <v>76</v>
      </c>
      <c r="D230" s="54">
        <v>29707</v>
      </c>
      <c r="E230" s="54">
        <v>37956</v>
      </c>
      <c r="F230" s="53">
        <v>272</v>
      </c>
      <c r="G230" s="53">
        <v>49</v>
      </c>
      <c r="H230" s="58">
        <v>0.45700000000000002</v>
      </c>
    </row>
    <row r="231" spans="2:8" ht="15.75">
      <c r="B231" s="67" t="s">
        <v>73</v>
      </c>
      <c r="C231" s="68" t="s">
        <v>55</v>
      </c>
      <c r="D231" s="54">
        <v>30133</v>
      </c>
      <c r="E231" s="54">
        <v>36404</v>
      </c>
      <c r="F231" s="53">
        <v>207</v>
      </c>
      <c r="G231" s="53">
        <v>49</v>
      </c>
      <c r="H231" s="58">
        <v>0.65500000000000003</v>
      </c>
    </row>
    <row r="232" spans="2:8" ht="15.75">
      <c r="B232" s="67" t="s">
        <v>18</v>
      </c>
      <c r="C232" s="68" t="s">
        <v>140</v>
      </c>
      <c r="D232" s="54">
        <v>21094</v>
      </c>
      <c r="E232" s="54">
        <v>31929</v>
      </c>
      <c r="F232" s="53">
        <v>357</v>
      </c>
      <c r="G232" s="53">
        <v>49</v>
      </c>
      <c r="H232" s="58">
        <v>0.65700000000000003</v>
      </c>
    </row>
    <row r="233" spans="2:8" ht="15.75">
      <c r="B233" s="67" t="s">
        <v>125</v>
      </c>
      <c r="C233" s="68" t="s">
        <v>58</v>
      </c>
      <c r="D233" s="54">
        <v>26755</v>
      </c>
      <c r="E233" s="54">
        <v>37196</v>
      </c>
      <c r="F233" s="53">
        <v>344</v>
      </c>
      <c r="G233" s="53">
        <v>49</v>
      </c>
      <c r="H233" s="58">
        <v>0.68600000000000005</v>
      </c>
    </row>
    <row r="234" spans="2:8" ht="15.75">
      <c r="B234" s="52" t="s">
        <v>362</v>
      </c>
      <c r="C234" s="53" t="s">
        <v>350</v>
      </c>
      <c r="D234" s="54">
        <v>11933</v>
      </c>
      <c r="E234" s="54">
        <v>29952</v>
      </c>
      <c r="F234" s="53">
        <v>593</v>
      </c>
      <c r="G234" s="53">
        <v>49</v>
      </c>
      <c r="H234" s="58">
        <v>0.78500000000000003</v>
      </c>
    </row>
    <row r="235" spans="2:8" ht="15.75">
      <c r="B235" s="67" t="s">
        <v>125</v>
      </c>
      <c r="C235" s="68" t="s">
        <v>68</v>
      </c>
      <c r="D235" s="54">
        <v>26755</v>
      </c>
      <c r="E235" s="54">
        <v>37895</v>
      </c>
      <c r="F235" s="53">
        <v>367</v>
      </c>
      <c r="G235" s="53">
        <v>50</v>
      </c>
      <c r="H235" s="58">
        <v>0.27100000000000002</v>
      </c>
    </row>
    <row r="236" spans="2:8" ht="15.75">
      <c r="B236" s="52" t="s">
        <v>342</v>
      </c>
      <c r="C236" s="53" t="s">
        <v>359</v>
      </c>
      <c r="D236" s="54">
        <v>10684</v>
      </c>
      <c r="E236" s="54">
        <v>37956</v>
      </c>
      <c r="F236" s="53">
        <v>897</v>
      </c>
      <c r="G236" s="53">
        <v>50</v>
      </c>
      <c r="H236" s="58">
        <v>0.51400000000000001</v>
      </c>
    </row>
    <row r="237" spans="2:8" ht="15.75">
      <c r="B237" s="67" t="s">
        <v>42</v>
      </c>
      <c r="C237" s="68" t="s">
        <v>32</v>
      </c>
      <c r="D237" s="54">
        <v>29129</v>
      </c>
      <c r="E237" s="54">
        <v>37530</v>
      </c>
      <c r="F237" s="53">
        <v>277</v>
      </c>
      <c r="G237" s="53">
        <v>50</v>
      </c>
      <c r="H237" s="58">
        <v>0.57999999999999996</v>
      </c>
    </row>
    <row r="238" spans="2:8" ht="15.75">
      <c r="B238" s="52" t="s">
        <v>341</v>
      </c>
      <c r="C238" s="53" t="s">
        <v>361</v>
      </c>
      <c r="D238" s="54">
        <v>27851</v>
      </c>
      <c r="E238" s="54">
        <v>30895</v>
      </c>
      <c r="F238" s="53">
        <v>101</v>
      </c>
      <c r="G238" s="53">
        <v>51</v>
      </c>
      <c r="H238" s="58">
        <v>0.32300000000000001</v>
      </c>
    </row>
    <row r="239" spans="2:8" ht="15.75">
      <c r="B239" s="67" t="s">
        <v>112</v>
      </c>
      <c r="C239" s="68" t="s">
        <v>86</v>
      </c>
      <c r="D239" s="54">
        <v>29952</v>
      </c>
      <c r="E239" s="54">
        <v>37956</v>
      </c>
      <c r="F239" s="53">
        <v>264</v>
      </c>
      <c r="G239" s="53">
        <v>51</v>
      </c>
      <c r="H239" s="58">
        <v>0.4</v>
      </c>
    </row>
    <row r="240" spans="2:8" ht="15.75">
      <c r="B240" s="67" t="s">
        <v>125</v>
      </c>
      <c r="C240" s="68" t="s">
        <v>137</v>
      </c>
      <c r="D240" s="54">
        <v>26755</v>
      </c>
      <c r="E240" s="54">
        <v>36251</v>
      </c>
      <c r="F240" s="53">
        <v>313</v>
      </c>
      <c r="G240" s="53">
        <v>51</v>
      </c>
      <c r="H240" s="58">
        <v>0.41</v>
      </c>
    </row>
    <row r="241" spans="2:8" ht="15.75">
      <c r="B241" s="59" t="s">
        <v>350</v>
      </c>
      <c r="C241" s="60" t="s">
        <v>345</v>
      </c>
      <c r="D241" s="54">
        <v>23163</v>
      </c>
      <c r="E241" s="54">
        <v>29952</v>
      </c>
      <c r="F241" s="53">
        <v>224</v>
      </c>
      <c r="G241" s="60">
        <v>51</v>
      </c>
      <c r="H241" s="58">
        <v>0.49</v>
      </c>
    </row>
    <row r="242" spans="2:8" ht="15.75">
      <c r="B242" s="67" t="s">
        <v>112</v>
      </c>
      <c r="C242" s="68" t="s">
        <v>13</v>
      </c>
      <c r="D242" s="54">
        <v>29587</v>
      </c>
      <c r="E242" s="54">
        <v>37591</v>
      </c>
      <c r="F242" s="53">
        <v>264</v>
      </c>
      <c r="G242" s="53">
        <v>51</v>
      </c>
      <c r="H242" s="58">
        <v>0.61799999999999999</v>
      </c>
    </row>
    <row r="243" spans="2:8" ht="15.75">
      <c r="B243" s="67" t="s">
        <v>35</v>
      </c>
      <c r="C243" s="68" t="s">
        <v>55</v>
      </c>
      <c r="D243" s="54">
        <v>20637</v>
      </c>
      <c r="E243" s="54">
        <v>36220</v>
      </c>
      <c r="F243" s="53">
        <v>513</v>
      </c>
      <c r="G243" s="53">
        <v>52</v>
      </c>
      <c r="H243" s="58">
        <v>0.66500000000000004</v>
      </c>
    </row>
    <row r="244" spans="2:8" ht="15.75">
      <c r="B244" s="67" t="s">
        <v>116</v>
      </c>
      <c r="C244" s="68" t="s">
        <v>65</v>
      </c>
      <c r="D244" s="54">
        <v>31048</v>
      </c>
      <c r="E244" s="54">
        <v>39114</v>
      </c>
      <c r="F244" s="53">
        <v>266</v>
      </c>
      <c r="G244" s="53">
        <v>53</v>
      </c>
      <c r="H244" s="58">
        <v>0.34699999999999998</v>
      </c>
    </row>
    <row r="245" spans="2:8" ht="15.75">
      <c r="B245" s="67" t="s">
        <v>68</v>
      </c>
      <c r="C245" s="68" t="s">
        <v>58</v>
      </c>
      <c r="D245" s="54">
        <v>9133</v>
      </c>
      <c r="E245" s="54">
        <v>37196</v>
      </c>
      <c r="F245" s="53">
        <v>923</v>
      </c>
      <c r="G245" s="53">
        <v>53</v>
      </c>
      <c r="H245" s="58">
        <v>0.41499999999999998</v>
      </c>
    </row>
    <row r="246" spans="2:8" ht="15.75">
      <c r="B246" s="67" t="s">
        <v>125</v>
      </c>
      <c r="C246" s="68" t="s">
        <v>114</v>
      </c>
      <c r="D246" s="54">
        <v>31138</v>
      </c>
      <c r="E246" s="54">
        <v>37895</v>
      </c>
      <c r="F246" s="53">
        <v>223</v>
      </c>
      <c r="G246" s="53">
        <v>53</v>
      </c>
      <c r="H246" s="58">
        <v>0.42299999999999999</v>
      </c>
    </row>
    <row r="247" spans="2:8" ht="15.75">
      <c r="B247" s="67" t="s">
        <v>129</v>
      </c>
      <c r="C247" s="68" t="s">
        <v>13</v>
      </c>
      <c r="D247" s="54">
        <v>29587</v>
      </c>
      <c r="E247" s="54">
        <v>37591</v>
      </c>
      <c r="F247" s="53">
        <v>264</v>
      </c>
      <c r="G247" s="53">
        <v>53</v>
      </c>
      <c r="H247" s="58">
        <v>0.66</v>
      </c>
    </row>
    <row r="248" spans="2:8" ht="15.75">
      <c r="B248" s="67" t="s">
        <v>68</v>
      </c>
      <c r="C248" s="68" t="s">
        <v>109</v>
      </c>
      <c r="D248" s="54">
        <v>18415</v>
      </c>
      <c r="E248" s="54">
        <v>37956</v>
      </c>
      <c r="F248" s="53">
        <v>643</v>
      </c>
      <c r="G248" s="53">
        <v>54</v>
      </c>
      <c r="H248" s="58">
        <v>0.36899999999999999</v>
      </c>
    </row>
    <row r="249" spans="2:8" ht="15.75">
      <c r="B249" s="67" t="s">
        <v>129</v>
      </c>
      <c r="C249" s="68" t="s">
        <v>73</v>
      </c>
      <c r="D249" s="54">
        <v>30133</v>
      </c>
      <c r="E249" s="54">
        <v>37956</v>
      </c>
      <c r="F249" s="53">
        <v>258</v>
      </c>
      <c r="G249" s="53">
        <v>54</v>
      </c>
      <c r="H249" s="58">
        <v>0.57199999999999995</v>
      </c>
    </row>
    <row r="250" spans="2:8" ht="15.75">
      <c r="B250" s="67" t="s">
        <v>45</v>
      </c>
      <c r="C250" s="68" t="s">
        <v>70</v>
      </c>
      <c r="D250" s="54">
        <v>21125</v>
      </c>
      <c r="E250" s="54">
        <v>26390</v>
      </c>
      <c r="F250" s="53">
        <v>174</v>
      </c>
      <c r="G250" s="53">
        <v>54</v>
      </c>
      <c r="H250" s="58">
        <v>0.60699999999999998</v>
      </c>
    </row>
    <row r="251" spans="2:8" ht="15.75">
      <c r="B251" s="67" t="s">
        <v>121</v>
      </c>
      <c r="C251" s="68" t="s">
        <v>65</v>
      </c>
      <c r="D251" s="54">
        <v>31048</v>
      </c>
      <c r="E251" s="54">
        <v>34547</v>
      </c>
      <c r="F251" s="53">
        <v>116</v>
      </c>
      <c r="G251" s="53">
        <v>55</v>
      </c>
      <c r="H251" s="58">
        <v>0.29399999999999998</v>
      </c>
    </row>
    <row r="252" spans="2:8" ht="15.75">
      <c r="B252" s="67" t="s">
        <v>127</v>
      </c>
      <c r="C252" s="68" t="s">
        <v>137</v>
      </c>
      <c r="D252" s="54">
        <v>26512</v>
      </c>
      <c r="E252" s="54">
        <v>36251</v>
      </c>
      <c r="F252" s="53">
        <v>321</v>
      </c>
      <c r="G252" s="53">
        <v>55</v>
      </c>
      <c r="H252" s="58">
        <v>0.32600000000000001</v>
      </c>
    </row>
    <row r="253" spans="2:8" ht="15.75">
      <c r="B253" s="67" t="s">
        <v>137</v>
      </c>
      <c r="C253" s="53" t="s">
        <v>123</v>
      </c>
      <c r="D253" s="54">
        <v>26512</v>
      </c>
      <c r="E253" s="54">
        <v>36251</v>
      </c>
      <c r="F253" s="53">
        <v>321</v>
      </c>
      <c r="G253" s="53">
        <v>55</v>
      </c>
      <c r="H253" s="58">
        <v>0.33100000000000002</v>
      </c>
    </row>
    <row r="254" spans="2:8" ht="15.75">
      <c r="B254" s="67" t="s">
        <v>116</v>
      </c>
      <c r="C254" s="68" t="s">
        <v>137</v>
      </c>
      <c r="D254" s="54">
        <v>26512</v>
      </c>
      <c r="E254" s="54">
        <v>36251</v>
      </c>
      <c r="F254" s="53">
        <v>321</v>
      </c>
      <c r="G254" s="53">
        <v>55</v>
      </c>
      <c r="H254" s="58">
        <v>0.33600000000000002</v>
      </c>
    </row>
    <row r="255" spans="2:8" ht="15.75">
      <c r="B255" s="67" t="s">
        <v>42</v>
      </c>
      <c r="C255" s="68" t="s">
        <v>84</v>
      </c>
      <c r="D255" s="54">
        <v>29221</v>
      </c>
      <c r="E255" s="54">
        <v>37530</v>
      </c>
      <c r="F255" s="53">
        <v>274</v>
      </c>
      <c r="G255" s="53">
        <v>55</v>
      </c>
      <c r="H255" s="58">
        <v>0.54300000000000004</v>
      </c>
    </row>
    <row r="256" spans="2:8" ht="15.75">
      <c r="B256" s="59" t="s">
        <v>350</v>
      </c>
      <c r="C256" s="60" t="s">
        <v>344</v>
      </c>
      <c r="D256" s="54">
        <v>8461</v>
      </c>
      <c r="E256" s="54">
        <v>29952</v>
      </c>
      <c r="F256" s="53">
        <v>707</v>
      </c>
      <c r="G256" s="60">
        <v>55</v>
      </c>
      <c r="H256" s="58">
        <v>0.56799999999999995</v>
      </c>
    </row>
    <row r="257" spans="2:8" ht="15.75">
      <c r="B257" s="67" t="s">
        <v>116</v>
      </c>
      <c r="C257" s="68" t="s">
        <v>125</v>
      </c>
      <c r="D257" s="54">
        <v>26755</v>
      </c>
      <c r="E257" s="54">
        <v>37895</v>
      </c>
      <c r="F257" s="53">
        <v>367</v>
      </c>
      <c r="G257" s="53">
        <v>55</v>
      </c>
      <c r="H257" s="58">
        <v>0.59199999999999997</v>
      </c>
    </row>
    <row r="258" spans="2:8" ht="15.75">
      <c r="B258" s="67" t="s">
        <v>129</v>
      </c>
      <c r="C258" s="68" t="s">
        <v>116</v>
      </c>
      <c r="D258" s="54">
        <v>23163</v>
      </c>
      <c r="E258" s="54">
        <v>37956</v>
      </c>
      <c r="F258" s="53">
        <v>487</v>
      </c>
      <c r="G258" s="53">
        <v>55</v>
      </c>
      <c r="H258" s="58">
        <v>0.60699999999999998</v>
      </c>
    </row>
    <row r="259" spans="2:8" ht="15.75">
      <c r="B259" s="67" t="s">
        <v>50</v>
      </c>
      <c r="C259" s="68" t="s">
        <v>73</v>
      </c>
      <c r="D259" s="54">
        <v>30133</v>
      </c>
      <c r="E259" s="54">
        <v>36495</v>
      </c>
      <c r="F259" s="53">
        <v>210</v>
      </c>
      <c r="G259" s="53">
        <v>55</v>
      </c>
      <c r="H259" s="58">
        <v>0.67100000000000004</v>
      </c>
    </row>
    <row r="260" spans="2:8" ht="15.75">
      <c r="B260" s="59" t="s">
        <v>350</v>
      </c>
      <c r="C260" s="60" t="s">
        <v>327</v>
      </c>
      <c r="D260" s="54">
        <v>27942</v>
      </c>
      <c r="E260" s="54">
        <v>29952</v>
      </c>
      <c r="F260" s="53">
        <v>67</v>
      </c>
      <c r="G260" s="60">
        <v>55</v>
      </c>
      <c r="H260" s="58">
        <v>0.71299999999999997</v>
      </c>
    </row>
    <row r="261" spans="2:8" ht="15.75">
      <c r="B261" s="59" t="s">
        <v>350</v>
      </c>
      <c r="C261" s="60" t="s">
        <v>336</v>
      </c>
      <c r="D261" s="54">
        <v>19268</v>
      </c>
      <c r="E261" s="54">
        <v>29952</v>
      </c>
      <c r="F261" s="53">
        <v>352</v>
      </c>
      <c r="G261" s="60">
        <v>56</v>
      </c>
      <c r="H261" s="58">
        <v>0.32900000000000001</v>
      </c>
    </row>
    <row r="262" spans="2:8" ht="15.75">
      <c r="B262" s="67" t="s">
        <v>42</v>
      </c>
      <c r="C262" s="68" t="s">
        <v>109</v>
      </c>
      <c r="D262" s="54">
        <v>25204</v>
      </c>
      <c r="E262" s="54">
        <v>37530</v>
      </c>
      <c r="F262" s="53">
        <v>406</v>
      </c>
      <c r="G262" s="53">
        <v>56</v>
      </c>
      <c r="H262" s="58">
        <v>0.47499999999999998</v>
      </c>
    </row>
    <row r="263" spans="2:8" ht="15.75">
      <c r="B263" s="67" t="s">
        <v>137</v>
      </c>
      <c r="C263" s="68" t="s">
        <v>13</v>
      </c>
      <c r="D263" s="54">
        <v>29587</v>
      </c>
      <c r="E263" s="54">
        <v>36251</v>
      </c>
      <c r="F263" s="53">
        <v>220</v>
      </c>
      <c r="G263" s="53">
        <v>56</v>
      </c>
      <c r="H263" s="58">
        <v>0.48099999999999998</v>
      </c>
    </row>
    <row r="264" spans="2:8" ht="15.75">
      <c r="B264" s="67" t="s">
        <v>129</v>
      </c>
      <c r="C264" s="68" t="s">
        <v>121</v>
      </c>
      <c r="D264" s="54">
        <v>17533</v>
      </c>
      <c r="E264" s="54">
        <v>34547</v>
      </c>
      <c r="F264" s="53">
        <v>560</v>
      </c>
      <c r="G264" s="53">
        <v>56</v>
      </c>
      <c r="H264" s="58">
        <v>0.63700000000000001</v>
      </c>
    </row>
    <row r="265" spans="2:8" ht="15.75">
      <c r="B265" s="67" t="s">
        <v>50</v>
      </c>
      <c r="C265" s="68" t="s">
        <v>55</v>
      </c>
      <c r="D265" s="54">
        <v>19268</v>
      </c>
      <c r="E265" s="54">
        <v>36404</v>
      </c>
      <c r="F265" s="53">
        <v>564</v>
      </c>
      <c r="G265" s="53">
        <v>56</v>
      </c>
      <c r="H265" s="58">
        <v>0.65600000000000003</v>
      </c>
    </row>
    <row r="266" spans="2:8" ht="15.75">
      <c r="B266" s="67" t="s">
        <v>137</v>
      </c>
      <c r="C266" s="68" t="s">
        <v>91</v>
      </c>
      <c r="D266" s="54">
        <v>26512</v>
      </c>
      <c r="E266" s="54">
        <v>36251</v>
      </c>
      <c r="F266" s="53">
        <v>321</v>
      </c>
      <c r="G266" s="53">
        <v>56</v>
      </c>
      <c r="H266" s="58">
        <v>0.69899999999999995</v>
      </c>
    </row>
    <row r="267" spans="2:8" ht="15.75">
      <c r="B267" s="67" t="s">
        <v>116</v>
      </c>
      <c r="C267" s="68" t="s">
        <v>61</v>
      </c>
      <c r="D267" s="54">
        <v>31168</v>
      </c>
      <c r="E267" s="54">
        <v>38991</v>
      </c>
      <c r="F267" s="53">
        <v>258</v>
      </c>
      <c r="G267" s="53">
        <v>57</v>
      </c>
      <c r="H267" s="58">
        <v>0.29399999999999998</v>
      </c>
    </row>
    <row r="268" spans="2:8" ht="15.75">
      <c r="B268" s="67" t="s">
        <v>112</v>
      </c>
      <c r="C268" s="68" t="s">
        <v>79</v>
      </c>
      <c r="D268" s="54">
        <v>6454</v>
      </c>
      <c r="E268" s="54">
        <v>32660</v>
      </c>
      <c r="F268" s="53">
        <v>862</v>
      </c>
      <c r="G268" s="53">
        <v>57</v>
      </c>
      <c r="H268" s="58">
        <v>0.41399999999999998</v>
      </c>
    </row>
    <row r="269" spans="2:8" ht="15.75">
      <c r="B269" s="67" t="s">
        <v>125</v>
      </c>
      <c r="C269" s="68" t="s">
        <v>65</v>
      </c>
      <c r="D269" s="54">
        <v>31048</v>
      </c>
      <c r="E269" s="54">
        <v>37895</v>
      </c>
      <c r="F269" s="53">
        <v>226</v>
      </c>
      <c r="G269" s="53">
        <v>57</v>
      </c>
      <c r="H269" s="58">
        <v>0.42699999999999999</v>
      </c>
    </row>
    <row r="270" spans="2:8" ht="15.75">
      <c r="B270" s="67" t="s">
        <v>52</v>
      </c>
      <c r="C270" s="68" t="s">
        <v>143</v>
      </c>
      <c r="D270" s="54">
        <v>29221</v>
      </c>
      <c r="E270" s="54">
        <v>35431</v>
      </c>
      <c r="F270" s="53">
        <v>205</v>
      </c>
      <c r="G270" s="53">
        <v>57</v>
      </c>
      <c r="H270" s="58">
        <v>0.45500000000000002</v>
      </c>
    </row>
    <row r="271" spans="2:8" ht="15.75">
      <c r="B271" s="67" t="s">
        <v>47</v>
      </c>
      <c r="C271" s="68" t="s">
        <v>140</v>
      </c>
      <c r="D271" s="54">
        <v>28246</v>
      </c>
      <c r="E271" s="54">
        <v>31929</v>
      </c>
      <c r="F271" s="53">
        <v>122</v>
      </c>
      <c r="G271" s="53">
        <v>57</v>
      </c>
      <c r="H271" s="58">
        <v>0.61899999999999999</v>
      </c>
    </row>
    <row r="272" spans="2:8" ht="15.75">
      <c r="B272" s="67" t="s">
        <v>112</v>
      </c>
      <c r="C272" s="68" t="s">
        <v>42</v>
      </c>
      <c r="D272" s="54">
        <v>25204</v>
      </c>
      <c r="E272" s="54">
        <v>37530</v>
      </c>
      <c r="F272" s="53">
        <v>406</v>
      </c>
      <c r="G272" s="53">
        <v>57</v>
      </c>
      <c r="H272" s="58">
        <v>0.621</v>
      </c>
    </row>
    <row r="273" spans="2:8" ht="15.75">
      <c r="B273" s="67" t="s">
        <v>18</v>
      </c>
      <c r="C273" s="68" t="s">
        <v>58</v>
      </c>
      <c r="D273" s="54">
        <v>21094</v>
      </c>
      <c r="E273" s="54">
        <v>37196</v>
      </c>
      <c r="F273" s="53">
        <v>530</v>
      </c>
      <c r="G273" s="53">
        <v>58</v>
      </c>
      <c r="H273" s="58">
        <v>0.443</v>
      </c>
    </row>
    <row r="274" spans="2:8" ht="15.75">
      <c r="B274" s="67" t="s">
        <v>143</v>
      </c>
      <c r="C274" s="68" t="s">
        <v>123</v>
      </c>
      <c r="D274" s="54">
        <v>29221</v>
      </c>
      <c r="E274" s="54">
        <v>37773</v>
      </c>
      <c r="F274" s="53">
        <v>282</v>
      </c>
      <c r="G274" s="53">
        <v>58</v>
      </c>
      <c r="H274" s="58">
        <v>0.48099999999999998</v>
      </c>
    </row>
    <row r="275" spans="2:8" ht="15.75">
      <c r="B275" s="52" t="s">
        <v>352</v>
      </c>
      <c r="C275" s="53" t="s">
        <v>359</v>
      </c>
      <c r="D275" s="54">
        <v>32143</v>
      </c>
      <c r="E275" s="54">
        <v>37956</v>
      </c>
      <c r="F275" s="53">
        <v>192</v>
      </c>
      <c r="G275" s="53">
        <v>58</v>
      </c>
      <c r="H275" s="58">
        <v>0.61299999999999999</v>
      </c>
    </row>
    <row r="276" spans="2:8" ht="15.75">
      <c r="B276" s="67" t="s">
        <v>137</v>
      </c>
      <c r="C276" s="68" t="s">
        <v>125</v>
      </c>
      <c r="D276" s="54">
        <v>26755</v>
      </c>
      <c r="E276" s="54">
        <v>36251</v>
      </c>
      <c r="F276" s="53">
        <v>313</v>
      </c>
      <c r="G276" s="53">
        <v>59</v>
      </c>
      <c r="H276" s="58">
        <v>0.41</v>
      </c>
    </row>
    <row r="277" spans="2:8" ht="15.75">
      <c r="B277" s="67" t="s">
        <v>125</v>
      </c>
      <c r="C277" s="68" t="s">
        <v>61</v>
      </c>
      <c r="D277" s="54">
        <v>31168</v>
      </c>
      <c r="E277" s="54">
        <v>37895</v>
      </c>
      <c r="F277" s="53">
        <v>222</v>
      </c>
      <c r="G277" s="53">
        <v>59</v>
      </c>
      <c r="H277" s="58">
        <v>0.41199999999999998</v>
      </c>
    </row>
    <row r="278" spans="2:8" ht="15.75">
      <c r="B278" s="67" t="s">
        <v>112</v>
      </c>
      <c r="C278" s="68" t="s">
        <v>91</v>
      </c>
      <c r="D278" s="54">
        <v>26359</v>
      </c>
      <c r="E278" s="54">
        <v>37956</v>
      </c>
      <c r="F278" s="53">
        <v>382</v>
      </c>
      <c r="G278" s="53">
        <v>59</v>
      </c>
      <c r="H278" s="58">
        <v>0.52600000000000002</v>
      </c>
    </row>
    <row r="279" spans="2:8" ht="15.75">
      <c r="B279" s="67" t="s">
        <v>129</v>
      </c>
      <c r="C279" s="68" t="s">
        <v>76</v>
      </c>
      <c r="D279" s="54">
        <v>29707</v>
      </c>
      <c r="E279" s="54">
        <v>37956</v>
      </c>
      <c r="F279" s="53">
        <v>272</v>
      </c>
      <c r="G279" s="53">
        <v>59</v>
      </c>
      <c r="H279" s="58">
        <v>0.61</v>
      </c>
    </row>
    <row r="280" spans="2:8" ht="15.75">
      <c r="B280" s="67" t="s">
        <v>42</v>
      </c>
      <c r="C280" s="68" t="s">
        <v>88</v>
      </c>
      <c r="D280" s="54">
        <v>25204</v>
      </c>
      <c r="E280" s="54">
        <v>32174</v>
      </c>
      <c r="F280" s="53">
        <v>230</v>
      </c>
      <c r="G280" s="53">
        <v>60</v>
      </c>
      <c r="H280" s="58">
        <v>0.248</v>
      </c>
    </row>
    <row r="281" spans="2:8" ht="15.75">
      <c r="B281" s="52" t="s">
        <v>342</v>
      </c>
      <c r="C281" s="53" t="s">
        <v>361</v>
      </c>
      <c r="D281" s="54">
        <v>23408</v>
      </c>
      <c r="E281" s="54">
        <v>30895</v>
      </c>
      <c r="F281" s="53">
        <v>247</v>
      </c>
      <c r="G281" s="53">
        <v>60</v>
      </c>
      <c r="H281" s="58">
        <v>0.35</v>
      </c>
    </row>
    <row r="282" spans="2:8" ht="15.75">
      <c r="B282" s="67" t="s">
        <v>143</v>
      </c>
      <c r="C282" s="68" t="s">
        <v>121</v>
      </c>
      <c r="D282" s="54">
        <v>29221</v>
      </c>
      <c r="E282" s="54">
        <v>34547</v>
      </c>
      <c r="F282" s="53">
        <v>176</v>
      </c>
      <c r="G282" s="53">
        <v>60</v>
      </c>
      <c r="H282" s="58">
        <v>0.51500000000000001</v>
      </c>
    </row>
    <row r="283" spans="2:8" ht="15.75">
      <c r="B283" s="67" t="s">
        <v>112</v>
      </c>
      <c r="C283" s="68" t="s">
        <v>26</v>
      </c>
      <c r="D283" s="54">
        <v>27942</v>
      </c>
      <c r="E283" s="54">
        <v>35309</v>
      </c>
      <c r="F283" s="53">
        <v>243</v>
      </c>
      <c r="G283" s="53">
        <v>60</v>
      </c>
      <c r="H283" s="58">
        <v>0.54600000000000004</v>
      </c>
    </row>
    <row r="284" spans="2:8" ht="15.75">
      <c r="B284" s="67" t="s">
        <v>127</v>
      </c>
      <c r="C284" s="68" t="s">
        <v>61</v>
      </c>
      <c r="D284" s="54">
        <v>31168</v>
      </c>
      <c r="E284" s="54">
        <v>37956</v>
      </c>
      <c r="F284" s="53">
        <v>224</v>
      </c>
      <c r="G284" s="53">
        <v>61</v>
      </c>
      <c r="H284" s="58">
        <v>0.26400000000000001</v>
      </c>
    </row>
    <row r="285" spans="2:8" ht="15.75">
      <c r="B285" s="67" t="s">
        <v>127</v>
      </c>
      <c r="C285" s="68" t="s">
        <v>63</v>
      </c>
      <c r="D285" s="54">
        <v>17533</v>
      </c>
      <c r="E285" s="54">
        <v>37196</v>
      </c>
      <c r="F285" s="53">
        <v>647</v>
      </c>
      <c r="G285" s="53">
        <v>61</v>
      </c>
      <c r="H285" s="58">
        <v>0.312</v>
      </c>
    </row>
    <row r="286" spans="2:8" ht="15.75">
      <c r="B286" s="67" t="s">
        <v>127</v>
      </c>
      <c r="C286" s="68" t="s">
        <v>23</v>
      </c>
      <c r="D286" s="54">
        <v>26299</v>
      </c>
      <c r="E286" s="54">
        <v>34790</v>
      </c>
      <c r="F286" s="53">
        <v>280</v>
      </c>
      <c r="G286" s="53">
        <v>61</v>
      </c>
      <c r="H286" s="58">
        <v>0.41199999999999998</v>
      </c>
    </row>
    <row r="287" spans="2:8" ht="15.75">
      <c r="B287" s="67" t="s">
        <v>45</v>
      </c>
      <c r="C287" s="68" t="s">
        <v>140</v>
      </c>
      <c r="D287" s="54">
        <v>21125</v>
      </c>
      <c r="E287" s="54">
        <v>28216</v>
      </c>
      <c r="F287" s="53">
        <v>234</v>
      </c>
      <c r="G287" s="53">
        <v>61</v>
      </c>
      <c r="H287" s="58">
        <v>0.50600000000000001</v>
      </c>
    </row>
    <row r="288" spans="2:8" ht="15.75">
      <c r="B288" s="67" t="s">
        <v>50</v>
      </c>
      <c r="C288" s="68" t="s">
        <v>45</v>
      </c>
      <c r="D288" s="54">
        <v>21125</v>
      </c>
      <c r="E288" s="54">
        <v>28216</v>
      </c>
      <c r="F288" s="53">
        <v>234</v>
      </c>
      <c r="G288" s="53">
        <v>62</v>
      </c>
      <c r="H288" s="58">
        <v>0.49199999999999999</v>
      </c>
    </row>
    <row r="289" spans="2:8" ht="15.75">
      <c r="B289" s="67" t="s">
        <v>35</v>
      </c>
      <c r="C289" s="68" t="s">
        <v>73</v>
      </c>
      <c r="D289" s="54">
        <v>30133</v>
      </c>
      <c r="E289" s="54">
        <v>36220</v>
      </c>
      <c r="F289" s="53">
        <v>201</v>
      </c>
      <c r="G289" s="53">
        <v>62</v>
      </c>
      <c r="H289" s="58">
        <v>0.73699999999999999</v>
      </c>
    </row>
    <row r="290" spans="2:8" ht="15.75">
      <c r="B290" s="67" t="s">
        <v>143</v>
      </c>
      <c r="C290" s="68" t="s">
        <v>127</v>
      </c>
      <c r="D290" s="54">
        <v>29221</v>
      </c>
      <c r="E290" s="54">
        <v>37956</v>
      </c>
      <c r="F290" s="53">
        <v>288</v>
      </c>
      <c r="G290" s="53">
        <v>63</v>
      </c>
      <c r="H290" s="58">
        <v>0.46400000000000002</v>
      </c>
    </row>
    <row r="291" spans="2:8" ht="15.75">
      <c r="B291" s="67" t="s">
        <v>29</v>
      </c>
      <c r="C291" s="68" t="s">
        <v>103</v>
      </c>
      <c r="D291" s="54">
        <v>24473</v>
      </c>
      <c r="E291" s="54">
        <v>26785</v>
      </c>
      <c r="F291" s="53">
        <v>77</v>
      </c>
      <c r="G291" s="53">
        <v>63</v>
      </c>
      <c r="H291" s="58">
        <v>0.48</v>
      </c>
    </row>
    <row r="292" spans="2:8" ht="15.75">
      <c r="B292" s="67" t="s">
        <v>94</v>
      </c>
      <c r="C292" s="68" t="s">
        <v>106</v>
      </c>
      <c r="D292" s="54">
        <v>29738</v>
      </c>
      <c r="E292" s="54">
        <v>37681</v>
      </c>
      <c r="F292" s="53">
        <v>262</v>
      </c>
      <c r="G292" s="53">
        <v>63</v>
      </c>
      <c r="H292" s="58">
        <v>0.50600000000000001</v>
      </c>
    </row>
    <row r="293" spans="2:8" ht="15.75">
      <c r="B293" s="67" t="s">
        <v>42</v>
      </c>
      <c r="C293" s="68" t="s">
        <v>137</v>
      </c>
      <c r="D293" s="54">
        <v>26512</v>
      </c>
      <c r="E293" s="54">
        <v>36251</v>
      </c>
      <c r="F293" s="53">
        <v>321</v>
      </c>
      <c r="G293" s="53">
        <v>63</v>
      </c>
      <c r="H293" s="58">
        <v>0.58399999999999996</v>
      </c>
    </row>
    <row r="294" spans="2:8" ht="15.75">
      <c r="B294" s="67" t="s">
        <v>137</v>
      </c>
      <c r="C294" s="68" t="s">
        <v>26</v>
      </c>
      <c r="D294" s="54">
        <v>27942</v>
      </c>
      <c r="E294" s="54">
        <v>35309</v>
      </c>
      <c r="F294" s="53">
        <v>243</v>
      </c>
      <c r="G294" s="53">
        <v>64</v>
      </c>
      <c r="H294" s="58">
        <v>0.377</v>
      </c>
    </row>
    <row r="295" spans="2:8" ht="15.75">
      <c r="B295" s="67" t="s">
        <v>35</v>
      </c>
      <c r="C295" s="68" t="s">
        <v>45</v>
      </c>
      <c r="D295" s="54">
        <v>21125</v>
      </c>
      <c r="E295" s="54">
        <v>28216</v>
      </c>
      <c r="F295" s="53">
        <v>234</v>
      </c>
      <c r="G295" s="53">
        <v>64</v>
      </c>
      <c r="H295" s="58">
        <v>0.45500000000000002</v>
      </c>
    </row>
    <row r="296" spans="2:8" ht="15.75">
      <c r="B296" s="67" t="s">
        <v>55</v>
      </c>
      <c r="C296" s="68" t="s">
        <v>116</v>
      </c>
      <c r="D296" s="54">
        <v>23163</v>
      </c>
      <c r="E296" s="54">
        <v>36404</v>
      </c>
      <c r="F296" s="53">
        <v>436</v>
      </c>
      <c r="G296" s="53">
        <v>64</v>
      </c>
      <c r="H296" s="58">
        <v>0.46500000000000002</v>
      </c>
    </row>
    <row r="297" spans="2:8" ht="15.75">
      <c r="B297" s="67" t="s">
        <v>50</v>
      </c>
      <c r="C297" s="68" t="s">
        <v>47</v>
      </c>
      <c r="D297" s="54">
        <v>28246</v>
      </c>
      <c r="E297" s="54">
        <v>36495</v>
      </c>
      <c r="F297" s="53">
        <v>272</v>
      </c>
      <c r="G297" s="53">
        <v>64</v>
      </c>
      <c r="H297" s="58">
        <v>0.56999999999999995</v>
      </c>
    </row>
    <row r="298" spans="2:8" ht="15.75">
      <c r="B298" s="67" t="s">
        <v>137</v>
      </c>
      <c r="C298" s="68" t="s">
        <v>42</v>
      </c>
      <c r="D298" s="54">
        <v>26512</v>
      </c>
      <c r="E298" s="54">
        <v>36251</v>
      </c>
      <c r="F298" s="53">
        <v>321</v>
      </c>
      <c r="G298" s="53">
        <v>64</v>
      </c>
      <c r="H298" s="58">
        <v>0.58399999999999996</v>
      </c>
    </row>
    <row r="299" spans="2:8" ht="15.75">
      <c r="B299" s="67" t="s">
        <v>125</v>
      </c>
      <c r="C299" s="68" t="s">
        <v>18</v>
      </c>
      <c r="D299" s="54">
        <v>26755</v>
      </c>
      <c r="E299" s="54">
        <v>37895</v>
      </c>
      <c r="F299" s="53">
        <v>367</v>
      </c>
      <c r="G299" s="53">
        <v>65</v>
      </c>
      <c r="H299" s="58">
        <v>0.44600000000000001</v>
      </c>
    </row>
    <row r="300" spans="2:8" ht="15.75">
      <c r="B300" s="67" t="s">
        <v>143</v>
      </c>
      <c r="C300" s="68" t="s">
        <v>125</v>
      </c>
      <c r="D300" s="54">
        <v>29221</v>
      </c>
      <c r="E300" s="54">
        <v>37895</v>
      </c>
      <c r="F300" s="53">
        <v>286</v>
      </c>
      <c r="G300" s="53">
        <v>65</v>
      </c>
      <c r="H300" s="58">
        <v>0.48899999999999999</v>
      </c>
    </row>
    <row r="301" spans="2:8" ht="15.75">
      <c r="B301" s="67" t="s">
        <v>112</v>
      </c>
      <c r="C301" s="68" t="s">
        <v>58</v>
      </c>
      <c r="D301" s="54">
        <v>6454</v>
      </c>
      <c r="E301" s="54">
        <v>37196</v>
      </c>
      <c r="F301" s="53">
        <v>1011</v>
      </c>
      <c r="G301" s="53">
        <v>65</v>
      </c>
      <c r="H301" s="58">
        <v>0.56699999999999995</v>
      </c>
    </row>
    <row r="302" spans="2:8" ht="15.75">
      <c r="B302" s="67" t="s">
        <v>29</v>
      </c>
      <c r="C302" s="68" t="s">
        <v>106</v>
      </c>
      <c r="D302" s="54">
        <v>29738</v>
      </c>
      <c r="E302" s="54">
        <v>35674</v>
      </c>
      <c r="F302" s="53">
        <v>196</v>
      </c>
      <c r="G302" s="53">
        <v>65</v>
      </c>
      <c r="H302" s="58">
        <v>0.60099999999999998</v>
      </c>
    </row>
    <row r="303" spans="2:8" ht="15.75">
      <c r="B303" s="67" t="s">
        <v>42</v>
      </c>
      <c r="C303" s="68" t="s">
        <v>79</v>
      </c>
      <c r="D303" s="54">
        <v>25204</v>
      </c>
      <c r="E303" s="54">
        <v>32660</v>
      </c>
      <c r="F303" s="53">
        <v>246</v>
      </c>
      <c r="G303" s="53">
        <v>66</v>
      </c>
      <c r="H303" s="58">
        <v>0.40500000000000003</v>
      </c>
    </row>
    <row r="304" spans="2:8" ht="15.75">
      <c r="B304" s="67" t="s">
        <v>35</v>
      </c>
      <c r="C304" s="68" t="s">
        <v>47</v>
      </c>
      <c r="D304" s="54">
        <v>28246</v>
      </c>
      <c r="E304" s="54">
        <v>36220</v>
      </c>
      <c r="F304" s="53">
        <v>263</v>
      </c>
      <c r="G304" s="53">
        <v>66</v>
      </c>
      <c r="H304" s="58">
        <v>0.54500000000000004</v>
      </c>
    </row>
    <row r="305" spans="2:8" ht="15.75">
      <c r="B305" s="67" t="s">
        <v>29</v>
      </c>
      <c r="C305" s="68" t="s">
        <v>129</v>
      </c>
      <c r="D305" s="54">
        <v>24473</v>
      </c>
      <c r="E305" s="54">
        <v>35674</v>
      </c>
      <c r="F305" s="53">
        <v>369</v>
      </c>
      <c r="G305" s="53">
        <v>66</v>
      </c>
      <c r="H305" s="58">
        <v>0.63200000000000001</v>
      </c>
    </row>
    <row r="306" spans="2:8" ht="15.75">
      <c r="B306" s="67" t="s">
        <v>94</v>
      </c>
      <c r="C306" s="68" t="s">
        <v>149</v>
      </c>
      <c r="D306" s="54">
        <v>27851</v>
      </c>
      <c r="E306" s="54">
        <v>37956</v>
      </c>
      <c r="F306" s="53">
        <v>333</v>
      </c>
      <c r="G306" s="53">
        <v>66</v>
      </c>
      <c r="H306" s="58">
        <v>0.65100000000000002</v>
      </c>
    </row>
    <row r="307" spans="2:8" ht="15.75">
      <c r="B307" s="67" t="s">
        <v>55</v>
      </c>
      <c r="C307" s="68" t="s">
        <v>70</v>
      </c>
      <c r="D307" s="54">
        <v>13912</v>
      </c>
      <c r="E307" s="54">
        <v>26390</v>
      </c>
      <c r="F307" s="53">
        <v>411</v>
      </c>
      <c r="G307" s="53">
        <v>67</v>
      </c>
      <c r="H307" s="58">
        <v>0.58899999999999997</v>
      </c>
    </row>
    <row r="308" spans="2:8" ht="15.75">
      <c r="B308" s="67" t="s">
        <v>106</v>
      </c>
      <c r="C308" s="68" t="s">
        <v>26</v>
      </c>
      <c r="D308" s="54">
        <v>29738</v>
      </c>
      <c r="E308" s="54">
        <v>35309</v>
      </c>
      <c r="F308" s="53">
        <v>184</v>
      </c>
      <c r="G308" s="53">
        <v>67</v>
      </c>
      <c r="H308" s="58">
        <v>0.67300000000000004</v>
      </c>
    </row>
    <row r="309" spans="2:8" ht="15.75">
      <c r="B309" s="67" t="s">
        <v>146</v>
      </c>
      <c r="C309" s="68" t="s">
        <v>123</v>
      </c>
      <c r="D309" s="54">
        <v>25781</v>
      </c>
      <c r="E309" s="54">
        <v>34304</v>
      </c>
      <c r="F309" s="53">
        <v>281</v>
      </c>
      <c r="G309" s="53">
        <v>68</v>
      </c>
      <c r="H309" s="58">
        <v>0.51800000000000002</v>
      </c>
    </row>
    <row r="310" spans="2:8" ht="15.75">
      <c r="B310" s="67" t="s">
        <v>47</v>
      </c>
      <c r="C310" s="68" t="s">
        <v>118</v>
      </c>
      <c r="D310" s="54">
        <v>30011</v>
      </c>
      <c r="E310" s="54">
        <v>37956</v>
      </c>
      <c r="F310" s="53">
        <v>262</v>
      </c>
      <c r="G310" s="53">
        <v>69</v>
      </c>
      <c r="H310" s="58">
        <v>0.33100000000000002</v>
      </c>
    </row>
    <row r="311" spans="2:8" ht="15.75">
      <c r="B311" s="67" t="s">
        <v>100</v>
      </c>
      <c r="C311" s="68" t="s">
        <v>103</v>
      </c>
      <c r="D311" s="54">
        <v>18384</v>
      </c>
      <c r="E311" s="54">
        <v>26785</v>
      </c>
      <c r="F311" s="53">
        <v>277</v>
      </c>
      <c r="G311" s="53">
        <v>69</v>
      </c>
      <c r="H311" s="58">
        <v>0.5</v>
      </c>
    </row>
    <row r="312" spans="2:8" ht="15.75">
      <c r="B312" s="67" t="s">
        <v>146</v>
      </c>
      <c r="C312" s="68" t="s">
        <v>127</v>
      </c>
      <c r="D312" s="54">
        <v>25781</v>
      </c>
      <c r="E312" s="54">
        <v>34304</v>
      </c>
      <c r="F312" s="53">
        <v>281</v>
      </c>
      <c r="G312" s="53">
        <v>69</v>
      </c>
      <c r="H312" s="58">
        <v>0.55100000000000005</v>
      </c>
    </row>
    <row r="313" spans="2:8" ht="15.75">
      <c r="B313" s="67" t="s">
        <v>125</v>
      </c>
      <c r="C313" s="68" t="s">
        <v>38</v>
      </c>
      <c r="D313" s="54">
        <v>31564</v>
      </c>
      <c r="E313" s="54">
        <v>37895</v>
      </c>
      <c r="F313" s="53">
        <v>209</v>
      </c>
      <c r="G313" s="53">
        <v>69</v>
      </c>
      <c r="H313" s="58">
        <v>0.61099999999999999</v>
      </c>
    </row>
    <row r="314" spans="2:8" ht="15.75">
      <c r="B314" s="67" t="s">
        <v>55</v>
      </c>
      <c r="C314" s="68" t="s">
        <v>140</v>
      </c>
      <c r="D314" s="54">
        <v>18963</v>
      </c>
      <c r="E314" s="54">
        <v>31929</v>
      </c>
      <c r="F314" s="53">
        <v>427</v>
      </c>
      <c r="G314" s="53">
        <v>70</v>
      </c>
      <c r="H314" s="58">
        <v>0.45</v>
      </c>
    </row>
    <row r="315" spans="2:8" ht="15.75">
      <c r="B315" s="67" t="s">
        <v>116</v>
      </c>
      <c r="C315" s="53" t="s">
        <v>32</v>
      </c>
      <c r="D315" s="54">
        <v>29129</v>
      </c>
      <c r="E315" s="54">
        <v>39052</v>
      </c>
      <c r="F315" s="53">
        <v>327</v>
      </c>
      <c r="G315" s="53">
        <v>71</v>
      </c>
      <c r="H315" s="58">
        <v>0.26800000000000002</v>
      </c>
    </row>
    <row r="316" spans="2:8" ht="15.75">
      <c r="B316" s="67" t="s">
        <v>169</v>
      </c>
      <c r="C316" s="68" t="s">
        <v>26</v>
      </c>
      <c r="D316" s="54">
        <v>27942</v>
      </c>
      <c r="E316" s="54">
        <v>30895</v>
      </c>
      <c r="F316" s="53">
        <v>98</v>
      </c>
      <c r="G316" s="53">
        <v>71</v>
      </c>
      <c r="H316" s="58">
        <v>0.34599999999999997</v>
      </c>
    </row>
    <row r="317" spans="2:8" ht="15.75">
      <c r="B317" s="67" t="s">
        <v>45</v>
      </c>
      <c r="C317" s="68" t="s">
        <v>112</v>
      </c>
      <c r="D317" s="54">
        <v>21125</v>
      </c>
      <c r="E317" s="54">
        <v>28216</v>
      </c>
      <c r="F317" s="53">
        <v>234</v>
      </c>
      <c r="G317" s="53">
        <v>71</v>
      </c>
      <c r="H317" s="58">
        <v>0.43099999999999999</v>
      </c>
    </row>
    <row r="318" spans="2:8" ht="15.75">
      <c r="B318" s="67" t="s">
        <v>73</v>
      </c>
      <c r="C318" s="68" t="s">
        <v>125</v>
      </c>
      <c r="D318" s="54">
        <v>30133</v>
      </c>
      <c r="E318" s="54">
        <v>37895</v>
      </c>
      <c r="F318" s="53">
        <v>256</v>
      </c>
      <c r="G318" s="53">
        <v>71</v>
      </c>
      <c r="H318" s="58">
        <v>0.48699999999999999</v>
      </c>
    </row>
    <row r="319" spans="2:8" ht="15.75">
      <c r="B319" s="67" t="s">
        <v>106</v>
      </c>
      <c r="C319" s="68" t="s">
        <v>73</v>
      </c>
      <c r="D319" s="54">
        <v>30133</v>
      </c>
      <c r="E319" s="54">
        <v>37681</v>
      </c>
      <c r="F319" s="53">
        <v>249</v>
      </c>
      <c r="G319" s="53">
        <v>72</v>
      </c>
      <c r="H319" s="58">
        <v>0.46700000000000003</v>
      </c>
    </row>
    <row r="320" spans="2:8" ht="15.75">
      <c r="B320" s="67" t="s">
        <v>55</v>
      </c>
      <c r="C320" s="68" t="s">
        <v>13</v>
      </c>
      <c r="D320" s="54">
        <v>29587</v>
      </c>
      <c r="E320" s="54">
        <v>36404</v>
      </c>
      <c r="F320" s="53">
        <v>225</v>
      </c>
      <c r="G320" s="53">
        <v>72</v>
      </c>
      <c r="H320" s="58">
        <v>0.55000000000000004</v>
      </c>
    </row>
    <row r="321" spans="2:8" ht="15.75">
      <c r="B321" s="67" t="s">
        <v>29</v>
      </c>
      <c r="C321" s="68" t="s">
        <v>50</v>
      </c>
      <c r="D321" s="54">
        <v>24473</v>
      </c>
      <c r="E321" s="54">
        <v>35674</v>
      </c>
      <c r="F321" s="53">
        <v>369</v>
      </c>
      <c r="G321" s="53">
        <v>72</v>
      </c>
      <c r="H321" s="58">
        <v>0.59399999999999997</v>
      </c>
    </row>
    <row r="322" spans="2:8" ht="15.75">
      <c r="B322" s="67" t="s">
        <v>125</v>
      </c>
      <c r="C322" s="68" t="s">
        <v>131</v>
      </c>
      <c r="D322" s="54">
        <v>26755</v>
      </c>
      <c r="E322" s="54">
        <v>37895</v>
      </c>
      <c r="F322" s="53">
        <v>367</v>
      </c>
      <c r="G322" s="53">
        <v>72</v>
      </c>
      <c r="H322" s="58">
        <v>0.628</v>
      </c>
    </row>
    <row r="323" spans="2:8" ht="15.75">
      <c r="B323" s="67" t="s">
        <v>94</v>
      </c>
      <c r="C323" s="68" t="s">
        <v>166</v>
      </c>
      <c r="D323" s="54">
        <v>27851</v>
      </c>
      <c r="E323" s="54">
        <v>31809</v>
      </c>
      <c r="F323" s="53">
        <v>131</v>
      </c>
      <c r="G323" s="53">
        <v>73</v>
      </c>
      <c r="H323" s="58">
        <v>0.35</v>
      </c>
    </row>
    <row r="324" spans="2:8" ht="15.75">
      <c r="B324" s="67" t="s">
        <v>100</v>
      </c>
      <c r="C324" s="68" t="s">
        <v>106</v>
      </c>
      <c r="D324" s="54">
        <v>29738</v>
      </c>
      <c r="E324" s="54">
        <v>37681</v>
      </c>
      <c r="F324" s="53">
        <v>262</v>
      </c>
      <c r="G324" s="53">
        <v>73</v>
      </c>
      <c r="H324" s="58">
        <v>0.45</v>
      </c>
    </row>
    <row r="325" spans="2:8" ht="15.75">
      <c r="B325" s="67" t="s">
        <v>94</v>
      </c>
      <c r="C325" s="68" t="s">
        <v>129</v>
      </c>
      <c r="D325" s="54">
        <v>27851</v>
      </c>
      <c r="E325" s="54">
        <v>37956</v>
      </c>
      <c r="F325" s="53">
        <v>333</v>
      </c>
      <c r="G325" s="53">
        <v>73</v>
      </c>
      <c r="H325" s="58">
        <v>0.48199999999999998</v>
      </c>
    </row>
    <row r="326" spans="2:8" ht="15.75">
      <c r="B326" s="67" t="s">
        <v>129</v>
      </c>
      <c r="C326" s="68" t="s">
        <v>45</v>
      </c>
      <c r="D326" s="54">
        <v>21125</v>
      </c>
      <c r="E326" s="54">
        <v>28216</v>
      </c>
      <c r="F326" s="53">
        <v>234</v>
      </c>
      <c r="G326" s="53">
        <v>73</v>
      </c>
      <c r="H326" s="58">
        <v>0.50800000000000001</v>
      </c>
    </row>
    <row r="327" spans="2:8" ht="15.75">
      <c r="B327" s="67" t="s">
        <v>55</v>
      </c>
      <c r="C327" s="68" t="s">
        <v>76</v>
      </c>
      <c r="D327" s="54">
        <v>29707</v>
      </c>
      <c r="E327" s="54">
        <v>36404</v>
      </c>
      <c r="F327" s="53">
        <v>221</v>
      </c>
      <c r="G327" s="53">
        <v>73</v>
      </c>
      <c r="H327" s="58">
        <v>0.51700000000000002</v>
      </c>
    </row>
    <row r="328" spans="2:8" ht="15.75">
      <c r="B328" s="67" t="s">
        <v>129</v>
      </c>
      <c r="C328" s="68" t="s">
        <v>127</v>
      </c>
      <c r="D328" s="54">
        <v>17533</v>
      </c>
      <c r="E328" s="54">
        <v>37956</v>
      </c>
      <c r="F328" s="53">
        <v>672</v>
      </c>
      <c r="G328" s="53">
        <v>73</v>
      </c>
      <c r="H328" s="58">
        <v>0.56899999999999995</v>
      </c>
    </row>
    <row r="329" spans="2:8" ht="15.75">
      <c r="B329" s="67" t="s">
        <v>151</v>
      </c>
      <c r="C329" s="68" t="s">
        <v>50</v>
      </c>
      <c r="D329" s="54">
        <v>22920</v>
      </c>
      <c r="E329" s="54">
        <v>36495</v>
      </c>
      <c r="F329" s="53">
        <v>447</v>
      </c>
      <c r="G329" s="53">
        <v>73</v>
      </c>
      <c r="H329" s="58">
        <v>0.7</v>
      </c>
    </row>
    <row r="330" spans="2:8" ht="15.75">
      <c r="B330" s="67" t="s">
        <v>127</v>
      </c>
      <c r="C330" s="68" t="s">
        <v>134</v>
      </c>
      <c r="D330" s="54">
        <v>29129</v>
      </c>
      <c r="E330" s="54">
        <v>37956</v>
      </c>
      <c r="F330" s="53">
        <v>291</v>
      </c>
      <c r="G330" s="53">
        <v>74</v>
      </c>
      <c r="H330" s="58">
        <v>0.36699999999999999</v>
      </c>
    </row>
    <row r="331" spans="2:8" ht="15.75">
      <c r="B331" s="67" t="s">
        <v>129</v>
      </c>
      <c r="C331" s="68" t="s">
        <v>47</v>
      </c>
      <c r="D331" s="54">
        <v>28246</v>
      </c>
      <c r="E331" s="54">
        <v>37956</v>
      </c>
      <c r="F331" s="53">
        <v>320</v>
      </c>
      <c r="G331" s="53">
        <v>74</v>
      </c>
      <c r="H331" s="58">
        <v>0.6</v>
      </c>
    </row>
    <row r="332" spans="2:8" ht="15.75">
      <c r="B332" s="67" t="s">
        <v>106</v>
      </c>
      <c r="C332" s="68" t="s">
        <v>13</v>
      </c>
      <c r="D332" s="54">
        <v>29738</v>
      </c>
      <c r="E332" s="54">
        <v>37591</v>
      </c>
      <c r="F332" s="53">
        <v>259</v>
      </c>
      <c r="G332" s="53">
        <v>74</v>
      </c>
      <c r="H332" s="58">
        <v>0.60699999999999998</v>
      </c>
    </row>
    <row r="333" spans="2:8" ht="15.75">
      <c r="B333" s="67" t="s">
        <v>116</v>
      </c>
      <c r="C333" s="53" t="s">
        <v>114</v>
      </c>
      <c r="D333" s="54">
        <v>31138</v>
      </c>
      <c r="E333" s="54">
        <v>39114</v>
      </c>
      <c r="F333" s="53">
        <v>263</v>
      </c>
      <c r="G333" s="53">
        <v>75</v>
      </c>
      <c r="H333" s="58">
        <v>0.33400000000000002</v>
      </c>
    </row>
    <row r="334" spans="2:8" ht="15.75">
      <c r="B334" s="67" t="s">
        <v>137</v>
      </c>
      <c r="C334" s="68" t="s">
        <v>109</v>
      </c>
      <c r="D334" s="54">
        <v>26512</v>
      </c>
      <c r="E334" s="54">
        <v>36251</v>
      </c>
      <c r="F334" s="53">
        <v>321</v>
      </c>
      <c r="G334" s="53">
        <v>75</v>
      </c>
      <c r="H334" s="58">
        <v>0.65</v>
      </c>
    </row>
    <row r="335" spans="2:8" ht="15.75">
      <c r="B335" s="67" t="s">
        <v>154</v>
      </c>
      <c r="C335" s="68" t="s">
        <v>73</v>
      </c>
      <c r="D335" s="54">
        <v>30133</v>
      </c>
      <c r="E335" s="54">
        <v>35704</v>
      </c>
      <c r="F335" s="53">
        <v>184</v>
      </c>
      <c r="G335" s="53">
        <v>76</v>
      </c>
      <c r="H335" s="58">
        <v>0.249</v>
      </c>
    </row>
    <row r="336" spans="2:8" ht="15.75">
      <c r="B336" s="67" t="s">
        <v>151</v>
      </c>
      <c r="C336" s="68" t="s">
        <v>169</v>
      </c>
      <c r="D336" s="54">
        <v>23408</v>
      </c>
      <c r="E336" s="54">
        <v>30895</v>
      </c>
      <c r="F336" s="53">
        <v>247</v>
      </c>
      <c r="G336" s="53">
        <v>76</v>
      </c>
      <c r="H336" s="58">
        <v>0.26600000000000001</v>
      </c>
    </row>
    <row r="337" spans="2:8" ht="15.75">
      <c r="B337" s="67" t="s">
        <v>125</v>
      </c>
      <c r="C337" s="68" t="s">
        <v>84</v>
      </c>
      <c r="D337" s="54">
        <v>29221</v>
      </c>
      <c r="E337" s="54">
        <v>37895</v>
      </c>
      <c r="F337" s="53">
        <v>286</v>
      </c>
      <c r="G337" s="53">
        <v>76</v>
      </c>
      <c r="H337" s="58">
        <v>0.32</v>
      </c>
    </row>
    <row r="338" spans="2:8" ht="15.75">
      <c r="B338" s="67" t="s">
        <v>169</v>
      </c>
      <c r="C338" s="68" t="s">
        <v>121</v>
      </c>
      <c r="D338" s="54">
        <v>23408</v>
      </c>
      <c r="E338" s="54">
        <v>30895</v>
      </c>
      <c r="F338" s="53">
        <v>247</v>
      </c>
      <c r="G338" s="53">
        <v>76</v>
      </c>
      <c r="H338" s="58">
        <v>0.40300000000000002</v>
      </c>
    </row>
    <row r="339" spans="2:8" ht="15.75">
      <c r="B339" s="67" t="s">
        <v>68</v>
      </c>
      <c r="C339" s="68" t="s">
        <v>131</v>
      </c>
      <c r="D339" s="54">
        <v>9133</v>
      </c>
      <c r="E339" s="54">
        <v>37956</v>
      </c>
      <c r="F339" s="53">
        <v>948</v>
      </c>
      <c r="G339" s="53">
        <v>77</v>
      </c>
      <c r="H339" s="58">
        <v>0.374</v>
      </c>
    </row>
    <row r="340" spans="2:8" ht="15.75">
      <c r="B340" s="67" t="s">
        <v>112</v>
      </c>
      <c r="C340" s="68" t="s">
        <v>109</v>
      </c>
      <c r="D340" s="54">
        <v>18415</v>
      </c>
      <c r="E340" s="54">
        <v>37956</v>
      </c>
      <c r="F340" s="53">
        <v>643</v>
      </c>
      <c r="G340" s="53">
        <v>77</v>
      </c>
      <c r="H340" s="58">
        <v>0.45500000000000002</v>
      </c>
    </row>
    <row r="341" spans="2:8" ht="15.75">
      <c r="B341" s="67" t="s">
        <v>146</v>
      </c>
      <c r="C341" s="68" t="s">
        <v>125</v>
      </c>
      <c r="D341" s="54">
        <v>26755</v>
      </c>
      <c r="E341" s="54">
        <v>34304</v>
      </c>
      <c r="F341" s="53">
        <v>249</v>
      </c>
      <c r="G341" s="53">
        <v>77</v>
      </c>
      <c r="H341" s="58">
        <v>0.54300000000000004</v>
      </c>
    </row>
    <row r="342" spans="2:8" ht="15.75">
      <c r="B342" s="67" t="s">
        <v>106</v>
      </c>
      <c r="C342" s="68" t="s">
        <v>121</v>
      </c>
      <c r="D342" s="54">
        <v>29738</v>
      </c>
      <c r="E342" s="54">
        <v>34547</v>
      </c>
      <c r="F342" s="53">
        <v>159</v>
      </c>
      <c r="G342" s="53">
        <v>77</v>
      </c>
      <c r="H342" s="58">
        <v>0.65400000000000003</v>
      </c>
    </row>
    <row r="343" spans="2:8" ht="15.75">
      <c r="B343" s="67" t="s">
        <v>143</v>
      </c>
      <c r="C343" s="68" t="s">
        <v>116</v>
      </c>
      <c r="D343" s="54">
        <v>29221</v>
      </c>
      <c r="E343" s="54">
        <v>38139</v>
      </c>
      <c r="F343" s="53">
        <v>294</v>
      </c>
      <c r="G343" s="53">
        <v>78</v>
      </c>
      <c r="H343" s="58">
        <v>0.38400000000000001</v>
      </c>
    </row>
    <row r="344" spans="2:8" ht="15.75">
      <c r="B344" s="67" t="s">
        <v>100</v>
      </c>
      <c r="C344" s="68" t="s">
        <v>129</v>
      </c>
      <c r="D344" s="54">
        <v>17533</v>
      </c>
      <c r="E344" s="54">
        <v>37956</v>
      </c>
      <c r="F344" s="53">
        <v>672</v>
      </c>
      <c r="G344" s="53">
        <v>78</v>
      </c>
      <c r="H344" s="58">
        <v>0.45700000000000002</v>
      </c>
    </row>
    <row r="345" spans="2:8" ht="15.75">
      <c r="B345" s="67" t="s">
        <v>18</v>
      </c>
      <c r="C345" s="68" t="s">
        <v>131</v>
      </c>
      <c r="D345" s="54">
        <v>21094</v>
      </c>
      <c r="E345" s="54">
        <v>38169</v>
      </c>
      <c r="F345" s="53">
        <v>562</v>
      </c>
      <c r="G345" s="53">
        <v>79</v>
      </c>
      <c r="H345" s="58">
        <v>0.436</v>
      </c>
    </row>
    <row r="346" spans="2:8" ht="15.75">
      <c r="B346" s="67" t="s">
        <v>29</v>
      </c>
      <c r="C346" s="68" t="s">
        <v>146</v>
      </c>
      <c r="D346" s="54">
        <v>25781</v>
      </c>
      <c r="E346" s="54">
        <v>34304</v>
      </c>
      <c r="F346" s="53">
        <v>281</v>
      </c>
      <c r="G346" s="53">
        <v>79</v>
      </c>
      <c r="H346" s="58">
        <v>0.63700000000000001</v>
      </c>
    </row>
    <row r="347" spans="2:8" ht="15.75">
      <c r="B347" s="67" t="s">
        <v>125</v>
      </c>
      <c r="C347" s="53" t="s">
        <v>88</v>
      </c>
      <c r="D347" s="54">
        <v>26755</v>
      </c>
      <c r="E347" s="54">
        <v>32174</v>
      </c>
      <c r="F347" s="53">
        <v>179</v>
      </c>
      <c r="G347" s="53">
        <v>80</v>
      </c>
      <c r="H347" s="58">
        <v>0.187</v>
      </c>
    </row>
    <row r="348" spans="2:8" ht="15.75">
      <c r="B348" s="67" t="s">
        <v>47</v>
      </c>
      <c r="C348" s="68" t="s">
        <v>65</v>
      </c>
      <c r="D348" s="54">
        <v>31048</v>
      </c>
      <c r="E348" s="54">
        <v>37956</v>
      </c>
      <c r="F348" s="53">
        <v>228</v>
      </c>
      <c r="G348" s="53">
        <v>80</v>
      </c>
      <c r="H348" s="58">
        <v>0.23</v>
      </c>
    </row>
    <row r="349" spans="2:8" ht="15.75">
      <c r="B349" s="67" t="s">
        <v>169</v>
      </c>
      <c r="C349" s="68" t="s">
        <v>116</v>
      </c>
      <c r="D349" s="54">
        <v>23408</v>
      </c>
      <c r="E349" s="54">
        <v>30895</v>
      </c>
      <c r="F349" s="53">
        <v>247</v>
      </c>
      <c r="G349" s="53">
        <v>80</v>
      </c>
      <c r="H349" s="58">
        <v>0.34</v>
      </c>
    </row>
    <row r="350" spans="2:8" ht="15.75">
      <c r="B350" s="67" t="s">
        <v>103</v>
      </c>
      <c r="C350" s="68" t="s">
        <v>116</v>
      </c>
      <c r="D350" s="54">
        <v>23163</v>
      </c>
      <c r="E350" s="54">
        <v>26785</v>
      </c>
      <c r="F350" s="53">
        <v>120</v>
      </c>
      <c r="G350" s="53">
        <v>80</v>
      </c>
      <c r="H350" s="58">
        <v>0.51400000000000001</v>
      </c>
    </row>
    <row r="351" spans="2:8" ht="15.75">
      <c r="B351" s="67" t="s">
        <v>50</v>
      </c>
      <c r="C351" s="68" t="s">
        <v>121</v>
      </c>
      <c r="D351" s="54">
        <v>19268</v>
      </c>
      <c r="E351" s="54">
        <v>34547</v>
      </c>
      <c r="F351" s="53">
        <v>503</v>
      </c>
      <c r="G351" s="53">
        <v>80</v>
      </c>
      <c r="H351" s="58">
        <v>0.58799999999999997</v>
      </c>
    </row>
    <row r="352" spans="2:8" ht="15.75">
      <c r="B352" s="67" t="s">
        <v>129</v>
      </c>
      <c r="C352" s="68" t="s">
        <v>123</v>
      </c>
      <c r="D352" s="54">
        <v>24108</v>
      </c>
      <c r="E352" s="54">
        <v>37773</v>
      </c>
      <c r="F352" s="53">
        <v>450</v>
      </c>
      <c r="G352" s="53">
        <v>80</v>
      </c>
      <c r="H352" s="58">
        <v>0.59</v>
      </c>
    </row>
    <row r="353" spans="2:8" ht="15.75">
      <c r="B353" s="67" t="s">
        <v>100</v>
      </c>
      <c r="C353" s="68" t="s">
        <v>73</v>
      </c>
      <c r="D353" s="54">
        <v>30133</v>
      </c>
      <c r="E353" s="54">
        <v>37956</v>
      </c>
      <c r="F353" s="53">
        <v>258</v>
      </c>
      <c r="G353" s="53">
        <v>80</v>
      </c>
      <c r="H353" s="58">
        <v>0.64500000000000002</v>
      </c>
    </row>
    <row r="354" spans="2:8" ht="15.75">
      <c r="B354" s="67" t="s">
        <v>151</v>
      </c>
      <c r="C354" s="68" t="s">
        <v>73</v>
      </c>
      <c r="D354" s="54">
        <v>30133</v>
      </c>
      <c r="E354" s="54">
        <v>37257</v>
      </c>
      <c r="F354" s="53">
        <v>235</v>
      </c>
      <c r="G354" s="53">
        <v>80</v>
      </c>
      <c r="H354" s="58">
        <v>0.77</v>
      </c>
    </row>
    <row r="355" spans="2:8" ht="15.75">
      <c r="B355" s="67" t="s">
        <v>103</v>
      </c>
      <c r="C355" s="68" t="s">
        <v>121</v>
      </c>
      <c r="D355" s="54">
        <v>18384</v>
      </c>
      <c r="E355" s="54">
        <v>26785</v>
      </c>
      <c r="F355" s="53">
        <v>277</v>
      </c>
      <c r="G355" s="53">
        <v>81</v>
      </c>
      <c r="H355" s="58">
        <v>0.54900000000000004</v>
      </c>
    </row>
    <row r="356" spans="2:8" ht="15.75">
      <c r="B356" s="67" t="s">
        <v>29</v>
      </c>
      <c r="C356" s="68" t="s">
        <v>166</v>
      </c>
      <c r="D356" s="54">
        <v>24473</v>
      </c>
      <c r="E356" s="54">
        <v>31809</v>
      </c>
      <c r="F356" s="53">
        <v>242</v>
      </c>
      <c r="G356" s="53">
        <v>81</v>
      </c>
      <c r="H356" s="58">
        <v>0.56499999999999995</v>
      </c>
    </row>
    <row r="357" spans="2:8" ht="15.75">
      <c r="B357" s="67" t="s">
        <v>52</v>
      </c>
      <c r="C357" s="68" t="s">
        <v>55</v>
      </c>
      <c r="D357" s="54">
        <v>13912</v>
      </c>
      <c r="E357" s="54">
        <v>35431</v>
      </c>
      <c r="F357" s="53">
        <v>708</v>
      </c>
      <c r="G357" s="53">
        <v>82</v>
      </c>
      <c r="H357" s="58">
        <v>0.42499999999999999</v>
      </c>
    </row>
    <row r="358" spans="2:8" ht="15.75">
      <c r="B358" s="67" t="s">
        <v>166</v>
      </c>
      <c r="C358" s="68" t="s">
        <v>26</v>
      </c>
      <c r="D358" s="54">
        <v>27942</v>
      </c>
      <c r="E358" s="54">
        <v>31809</v>
      </c>
      <c r="F358" s="53">
        <v>128</v>
      </c>
      <c r="G358" s="53">
        <v>82</v>
      </c>
      <c r="H358" s="58">
        <v>0.59799999999999998</v>
      </c>
    </row>
    <row r="359" spans="2:8" ht="15.75">
      <c r="B359" s="67" t="s">
        <v>35</v>
      </c>
      <c r="C359" s="68" t="s">
        <v>121</v>
      </c>
      <c r="D359" s="54">
        <v>20637</v>
      </c>
      <c r="E359" s="54">
        <v>34547</v>
      </c>
      <c r="F359" s="53">
        <v>458</v>
      </c>
      <c r="G359" s="53">
        <v>83</v>
      </c>
      <c r="H359" s="58">
        <v>0.53500000000000003</v>
      </c>
    </row>
    <row r="360" spans="2:8" ht="15.75">
      <c r="B360" s="67" t="s">
        <v>55</v>
      </c>
      <c r="C360" s="53" t="s">
        <v>58</v>
      </c>
      <c r="D360" s="54">
        <v>13912</v>
      </c>
      <c r="E360" s="54">
        <v>36404</v>
      </c>
      <c r="F360" s="53">
        <v>740</v>
      </c>
      <c r="G360" s="53">
        <v>83</v>
      </c>
      <c r="H360" s="58">
        <v>0.57199999999999995</v>
      </c>
    </row>
    <row r="361" spans="2:8" ht="15.75">
      <c r="B361" s="67" t="s">
        <v>127</v>
      </c>
      <c r="C361" s="53" t="s">
        <v>58</v>
      </c>
      <c r="D361" s="54">
        <v>17533</v>
      </c>
      <c r="E361" s="54">
        <v>37196</v>
      </c>
      <c r="F361" s="53">
        <v>647</v>
      </c>
      <c r="G361" s="53">
        <v>83</v>
      </c>
      <c r="H361" s="58">
        <v>0.60499999999999998</v>
      </c>
    </row>
    <row r="362" spans="2:8" ht="15.75">
      <c r="B362" s="67" t="s">
        <v>47</v>
      </c>
      <c r="C362" s="68" t="s">
        <v>61</v>
      </c>
      <c r="D362" s="54">
        <v>31168</v>
      </c>
      <c r="E362" s="54">
        <v>37956</v>
      </c>
      <c r="F362" s="53">
        <v>224</v>
      </c>
      <c r="G362" s="53">
        <v>84</v>
      </c>
      <c r="H362" s="58">
        <v>0.22600000000000001</v>
      </c>
    </row>
    <row r="363" spans="2:8" ht="15.75">
      <c r="B363" s="67" t="s">
        <v>146</v>
      </c>
      <c r="C363" s="68" t="s">
        <v>116</v>
      </c>
      <c r="D363" s="54">
        <v>25781</v>
      </c>
      <c r="E363" s="54">
        <v>34304</v>
      </c>
      <c r="F363" s="53">
        <v>281</v>
      </c>
      <c r="G363" s="53">
        <v>84</v>
      </c>
      <c r="H363" s="58">
        <v>0.42099999999999999</v>
      </c>
    </row>
    <row r="364" spans="2:8" ht="15.75">
      <c r="B364" s="67" t="s">
        <v>29</v>
      </c>
      <c r="C364" s="68" t="s">
        <v>35</v>
      </c>
      <c r="D364" s="54">
        <v>24473</v>
      </c>
      <c r="E364" s="54">
        <v>35674</v>
      </c>
      <c r="F364" s="53">
        <v>369</v>
      </c>
      <c r="G364" s="53">
        <v>84</v>
      </c>
      <c r="H364" s="58">
        <v>0.55900000000000005</v>
      </c>
    </row>
    <row r="365" spans="2:8" ht="15.75">
      <c r="B365" s="67" t="s">
        <v>94</v>
      </c>
      <c r="C365" s="68" t="s">
        <v>154</v>
      </c>
      <c r="D365" s="54">
        <v>27851</v>
      </c>
      <c r="E365" s="54">
        <v>35704</v>
      </c>
      <c r="F365" s="53">
        <v>259</v>
      </c>
      <c r="G365" s="53">
        <v>85</v>
      </c>
      <c r="H365" s="58">
        <v>0.21</v>
      </c>
    </row>
    <row r="366" spans="2:8" ht="15.75">
      <c r="B366" s="67" t="s">
        <v>45</v>
      </c>
      <c r="C366" s="53" t="s">
        <v>63</v>
      </c>
      <c r="D366" s="54">
        <v>21125</v>
      </c>
      <c r="E366" s="54">
        <v>28216</v>
      </c>
      <c r="F366" s="53">
        <v>234</v>
      </c>
      <c r="G366" s="53">
        <v>85</v>
      </c>
      <c r="H366" s="58">
        <v>0.214</v>
      </c>
    </row>
    <row r="367" spans="2:8" ht="15.75">
      <c r="B367" s="67" t="s">
        <v>29</v>
      </c>
      <c r="C367" s="68" t="s">
        <v>154</v>
      </c>
      <c r="D367" s="54">
        <v>24473</v>
      </c>
      <c r="E367" s="54">
        <v>35674</v>
      </c>
      <c r="F367" s="53">
        <v>369</v>
      </c>
      <c r="G367" s="53">
        <v>85</v>
      </c>
      <c r="H367" s="58">
        <v>0.34699999999999998</v>
      </c>
    </row>
    <row r="368" spans="2:8" ht="15.75">
      <c r="B368" s="67" t="s">
        <v>151</v>
      </c>
      <c r="C368" s="68" t="s">
        <v>103</v>
      </c>
      <c r="D368" s="54">
        <v>22920</v>
      </c>
      <c r="E368" s="54">
        <v>26785</v>
      </c>
      <c r="F368" s="53">
        <v>128</v>
      </c>
      <c r="G368" s="53">
        <v>85</v>
      </c>
      <c r="H368" s="58">
        <v>0.39400000000000002</v>
      </c>
    </row>
    <row r="369" spans="2:8" ht="15.75">
      <c r="B369" s="67" t="s">
        <v>100</v>
      </c>
      <c r="C369" s="68" t="s">
        <v>166</v>
      </c>
      <c r="D369" s="54">
        <v>11933</v>
      </c>
      <c r="E369" s="54">
        <v>31809</v>
      </c>
      <c r="F369" s="53">
        <v>654</v>
      </c>
      <c r="G369" s="53">
        <v>85</v>
      </c>
      <c r="H369" s="58">
        <v>0.41</v>
      </c>
    </row>
    <row r="370" spans="2:8" ht="15.75">
      <c r="B370" s="67" t="s">
        <v>116</v>
      </c>
      <c r="C370" s="53" t="s">
        <v>134</v>
      </c>
      <c r="D370" s="54">
        <v>29129</v>
      </c>
      <c r="E370" s="54">
        <v>38961</v>
      </c>
      <c r="F370" s="53">
        <v>324</v>
      </c>
      <c r="G370" s="53">
        <v>85</v>
      </c>
      <c r="H370" s="58">
        <v>0.45300000000000001</v>
      </c>
    </row>
    <row r="371" spans="2:8" ht="15.75">
      <c r="B371" s="67" t="s">
        <v>50</v>
      </c>
      <c r="C371" s="68" t="s">
        <v>123</v>
      </c>
      <c r="D371" s="54">
        <v>24108</v>
      </c>
      <c r="E371" s="54">
        <v>36495</v>
      </c>
      <c r="F371" s="53">
        <v>408</v>
      </c>
      <c r="G371" s="53">
        <v>85</v>
      </c>
      <c r="H371" s="58">
        <v>0.47099999999999997</v>
      </c>
    </row>
    <row r="372" spans="2:8" ht="15.75">
      <c r="B372" s="67" t="s">
        <v>143</v>
      </c>
      <c r="C372" s="68" t="s">
        <v>26</v>
      </c>
      <c r="D372" s="54">
        <v>29221</v>
      </c>
      <c r="E372" s="54">
        <v>35309</v>
      </c>
      <c r="F372" s="53">
        <v>201</v>
      </c>
      <c r="G372" s="53">
        <v>85</v>
      </c>
      <c r="H372" s="58">
        <v>0.54700000000000004</v>
      </c>
    </row>
    <row r="373" spans="2:8" ht="15.75">
      <c r="B373" s="67" t="s">
        <v>94</v>
      </c>
      <c r="C373" s="68" t="s">
        <v>73</v>
      </c>
      <c r="D373" s="54">
        <v>30133</v>
      </c>
      <c r="E373" s="54">
        <v>39142</v>
      </c>
      <c r="F373" s="53">
        <v>297</v>
      </c>
      <c r="G373" s="53">
        <v>85</v>
      </c>
      <c r="H373" s="58">
        <v>0.76200000000000001</v>
      </c>
    </row>
    <row r="374" spans="2:8" ht="15.75">
      <c r="B374" s="67" t="s">
        <v>143</v>
      </c>
      <c r="C374" s="68" t="s">
        <v>13</v>
      </c>
      <c r="D374" s="54">
        <v>29587</v>
      </c>
      <c r="E374" s="54">
        <v>37591</v>
      </c>
      <c r="F374" s="53">
        <v>264</v>
      </c>
      <c r="G374" s="53">
        <v>86</v>
      </c>
      <c r="H374" s="58">
        <v>0.38700000000000001</v>
      </c>
    </row>
    <row r="375" spans="2:8" ht="15.75">
      <c r="B375" s="67" t="s">
        <v>127</v>
      </c>
      <c r="C375" s="53" t="s">
        <v>42</v>
      </c>
      <c r="D375" s="54">
        <v>25204</v>
      </c>
      <c r="E375" s="54">
        <v>37530</v>
      </c>
      <c r="F375" s="53">
        <v>406</v>
      </c>
      <c r="G375" s="53">
        <v>86</v>
      </c>
      <c r="H375" s="58">
        <v>0.46100000000000002</v>
      </c>
    </row>
    <row r="376" spans="2:8" ht="15.75">
      <c r="B376" s="67" t="s">
        <v>50</v>
      </c>
      <c r="C376" s="68" t="s">
        <v>127</v>
      </c>
      <c r="D376" s="54">
        <v>19268</v>
      </c>
      <c r="E376" s="54">
        <v>36495</v>
      </c>
      <c r="F376" s="53">
        <v>567</v>
      </c>
      <c r="G376" s="53">
        <v>86</v>
      </c>
      <c r="H376" s="58">
        <v>0.49099999999999999</v>
      </c>
    </row>
    <row r="377" spans="2:8" ht="15.75">
      <c r="B377" s="67" t="s">
        <v>100</v>
      </c>
      <c r="C377" s="68" t="s">
        <v>50</v>
      </c>
      <c r="D377" s="54">
        <v>19268</v>
      </c>
      <c r="E377" s="54">
        <v>36495</v>
      </c>
      <c r="F377" s="53">
        <v>567</v>
      </c>
      <c r="G377" s="53">
        <v>86</v>
      </c>
      <c r="H377" s="58">
        <v>0.53400000000000003</v>
      </c>
    </row>
    <row r="378" spans="2:8" ht="15.75">
      <c r="B378" s="67" t="s">
        <v>151</v>
      </c>
      <c r="C378" s="68" t="s">
        <v>35</v>
      </c>
      <c r="D378" s="54">
        <v>22920</v>
      </c>
      <c r="E378" s="54">
        <v>36220</v>
      </c>
      <c r="F378" s="53">
        <v>438</v>
      </c>
      <c r="G378" s="53">
        <v>86</v>
      </c>
      <c r="H378" s="58">
        <v>0.751</v>
      </c>
    </row>
    <row r="379" spans="2:8" ht="15.75">
      <c r="B379" s="67" t="s">
        <v>29</v>
      </c>
      <c r="C379" s="68" t="s">
        <v>45</v>
      </c>
      <c r="D379" s="54">
        <v>24473</v>
      </c>
      <c r="E379" s="54">
        <v>28216</v>
      </c>
      <c r="F379" s="53">
        <v>124</v>
      </c>
      <c r="G379" s="53">
        <v>87</v>
      </c>
      <c r="H379" s="58">
        <v>0.65800000000000003</v>
      </c>
    </row>
    <row r="380" spans="2:8" ht="15.75">
      <c r="B380" s="67" t="s">
        <v>151</v>
      </c>
      <c r="C380" s="68" t="s">
        <v>146</v>
      </c>
      <c r="D380" s="54">
        <v>25781</v>
      </c>
      <c r="E380" s="54">
        <v>34304</v>
      </c>
      <c r="F380" s="53">
        <v>281</v>
      </c>
      <c r="G380" s="53">
        <v>87</v>
      </c>
      <c r="H380" s="58">
        <v>0.72099999999999997</v>
      </c>
    </row>
    <row r="381" spans="2:8" ht="15.75">
      <c r="B381" s="67" t="s">
        <v>47</v>
      </c>
      <c r="C381" s="68" t="s">
        <v>68</v>
      </c>
      <c r="D381" s="54">
        <v>28246</v>
      </c>
      <c r="E381" s="54">
        <v>37956</v>
      </c>
      <c r="F381" s="53">
        <v>320</v>
      </c>
      <c r="G381" s="53">
        <v>88</v>
      </c>
      <c r="H381" s="58">
        <v>0.125</v>
      </c>
    </row>
    <row r="382" spans="2:8" ht="15.75">
      <c r="B382" s="67" t="s">
        <v>73</v>
      </c>
      <c r="C382" s="68" t="s">
        <v>118</v>
      </c>
      <c r="D382" s="54">
        <v>30133</v>
      </c>
      <c r="E382" s="54">
        <v>39083</v>
      </c>
      <c r="F382" s="53">
        <v>295</v>
      </c>
      <c r="G382" s="53">
        <v>88</v>
      </c>
      <c r="H382" s="58">
        <v>0.21</v>
      </c>
    </row>
    <row r="383" spans="2:8" ht="15.75">
      <c r="B383" s="67" t="s">
        <v>35</v>
      </c>
      <c r="C383" s="68" t="s">
        <v>127</v>
      </c>
      <c r="D383" s="54">
        <v>20637</v>
      </c>
      <c r="E383" s="54">
        <v>36220</v>
      </c>
      <c r="F383" s="53">
        <v>513</v>
      </c>
      <c r="G383" s="53">
        <v>88</v>
      </c>
      <c r="H383" s="58">
        <v>0.42899999999999999</v>
      </c>
    </row>
    <row r="384" spans="2:8" ht="15.75">
      <c r="B384" s="67" t="s">
        <v>35</v>
      </c>
      <c r="C384" s="68" t="s">
        <v>123</v>
      </c>
      <c r="D384" s="54">
        <v>24108</v>
      </c>
      <c r="E384" s="54">
        <v>36220</v>
      </c>
      <c r="F384" s="53">
        <v>399</v>
      </c>
      <c r="G384" s="53">
        <v>88</v>
      </c>
      <c r="H384" s="58">
        <v>0.438</v>
      </c>
    </row>
    <row r="385" spans="2:8" ht="15.75">
      <c r="B385" s="67" t="s">
        <v>29</v>
      </c>
      <c r="C385" s="53" t="s">
        <v>121</v>
      </c>
      <c r="D385" s="54">
        <v>24473</v>
      </c>
      <c r="E385" s="54">
        <v>34547</v>
      </c>
      <c r="F385" s="53">
        <v>332</v>
      </c>
      <c r="G385" s="53">
        <v>88</v>
      </c>
      <c r="H385" s="58">
        <v>0.65600000000000003</v>
      </c>
    </row>
    <row r="386" spans="2:8" ht="15.75">
      <c r="B386" s="67" t="s">
        <v>47</v>
      </c>
      <c r="C386" s="68" t="s">
        <v>32</v>
      </c>
      <c r="D386" s="54">
        <v>29129</v>
      </c>
      <c r="E386" s="54">
        <v>37956</v>
      </c>
      <c r="F386" s="53">
        <v>291</v>
      </c>
      <c r="G386" s="53">
        <v>89</v>
      </c>
      <c r="H386" s="58">
        <v>0.16500000000000001</v>
      </c>
    </row>
    <row r="387" spans="2:8" ht="15.75">
      <c r="B387" s="67" t="s">
        <v>151</v>
      </c>
      <c r="C387" s="68" t="s">
        <v>106</v>
      </c>
      <c r="D387" s="54">
        <v>29738</v>
      </c>
      <c r="E387" s="54">
        <v>37257</v>
      </c>
      <c r="F387" s="53">
        <v>248</v>
      </c>
      <c r="G387" s="53">
        <v>89</v>
      </c>
      <c r="H387" s="58">
        <v>0.33400000000000002</v>
      </c>
    </row>
    <row r="388" spans="2:8" ht="15.75">
      <c r="B388" s="67" t="s">
        <v>143</v>
      </c>
      <c r="C388" s="68" t="s">
        <v>76</v>
      </c>
      <c r="D388" s="54">
        <v>29707</v>
      </c>
      <c r="E388" s="54">
        <v>38139</v>
      </c>
      <c r="F388" s="53">
        <v>278</v>
      </c>
      <c r="G388" s="53">
        <v>89</v>
      </c>
      <c r="H388" s="58">
        <v>0.34</v>
      </c>
    </row>
    <row r="389" spans="2:8" ht="15.75">
      <c r="B389" s="67" t="s">
        <v>29</v>
      </c>
      <c r="C389" s="68" t="s">
        <v>143</v>
      </c>
      <c r="D389" s="54">
        <v>29221</v>
      </c>
      <c r="E389" s="54">
        <v>35674</v>
      </c>
      <c r="F389" s="53">
        <v>213</v>
      </c>
      <c r="G389" s="53">
        <v>89</v>
      </c>
      <c r="H389" s="58">
        <v>0.51400000000000001</v>
      </c>
    </row>
    <row r="390" spans="2:8" ht="15.75">
      <c r="B390" s="67" t="s">
        <v>146</v>
      </c>
      <c r="C390" s="68" t="s">
        <v>26</v>
      </c>
      <c r="D390" s="54">
        <v>27942</v>
      </c>
      <c r="E390" s="54">
        <v>34304</v>
      </c>
      <c r="F390" s="53">
        <v>210</v>
      </c>
      <c r="G390" s="53">
        <v>89</v>
      </c>
      <c r="H390" s="58">
        <v>0.55400000000000005</v>
      </c>
    </row>
    <row r="391" spans="2:8" ht="15.75">
      <c r="B391" s="67" t="s">
        <v>166</v>
      </c>
      <c r="C391" s="68" t="s">
        <v>13</v>
      </c>
      <c r="D391" s="54">
        <v>29587</v>
      </c>
      <c r="E391" s="54">
        <v>31809</v>
      </c>
      <c r="F391" s="53">
        <v>74</v>
      </c>
      <c r="G391" s="53">
        <v>89</v>
      </c>
      <c r="H391" s="58">
        <v>0.59199999999999997</v>
      </c>
    </row>
    <row r="392" spans="2:8" ht="15.75">
      <c r="B392" s="67" t="s">
        <v>47</v>
      </c>
      <c r="C392" s="68" t="s">
        <v>114</v>
      </c>
      <c r="D392" s="54">
        <v>31138</v>
      </c>
      <c r="E392" s="54">
        <v>37956</v>
      </c>
      <c r="F392" s="53">
        <v>225</v>
      </c>
      <c r="G392" s="53">
        <v>90</v>
      </c>
      <c r="H392" s="58">
        <v>0.22600000000000001</v>
      </c>
    </row>
    <row r="393" spans="2:8" ht="15.75">
      <c r="B393" s="67" t="s">
        <v>169</v>
      </c>
      <c r="C393" s="68" t="s">
        <v>45</v>
      </c>
      <c r="D393" s="54">
        <v>23408</v>
      </c>
      <c r="E393" s="54">
        <v>28216</v>
      </c>
      <c r="F393" s="53">
        <v>159</v>
      </c>
      <c r="G393" s="53">
        <v>90</v>
      </c>
      <c r="H393" s="58">
        <v>0.27600000000000002</v>
      </c>
    </row>
    <row r="394" spans="2:8" ht="15.75">
      <c r="B394" s="67" t="s">
        <v>55</v>
      </c>
      <c r="C394" s="68" t="s">
        <v>23</v>
      </c>
      <c r="D394" s="54">
        <v>26299</v>
      </c>
      <c r="E394" s="54">
        <v>34790</v>
      </c>
      <c r="F394" s="53">
        <v>280</v>
      </c>
      <c r="G394" s="53">
        <v>90</v>
      </c>
      <c r="H394" s="58">
        <v>0.33100000000000002</v>
      </c>
    </row>
    <row r="395" spans="2:8" ht="15.75">
      <c r="B395" s="67" t="s">
        <v>47</v>
      </c>
      <c r="C395" s="68" t="s">
        <v>134</v>
      </c>
      <c r="D395" s="54">
        <v>29129</v>
      </c>
      <c r="E395" s="54">
        <v>37956</v>
      </c>
      <c r="F395" s="53">
        <v>291</v>
      </c>
      <c r="G395" s="53">
        <v>90</v>
      </c>
      <c r="H395" s="58">
        <v>0.35199999999999998</v>
      </c>
    </row>
    <row r="396" spans="2:8" ht="15.75">
      <c r="B396" s="67" t="s">
        <v>73</v>
      </c>
      <c r="C396" s="68" t="s">
        <v>112</v>
      </c>
      <c r="D396" s="54">
        <v>30133</v>
      </c>
      <c r="E396" s="54">
        <v>37956</v>
      </c>
      <c r="F396" s="53">
        <v>258</v>
      </c>
      <c r="G396" s="53">
        <v>91</v>
      </c>
      <c r="H396" s="58">
        <v>0.23300000000000001</v>
      </c>
    </row>
    <row r="397" spans="2:8" ht="15.75">
      <c r="B397" s="67" t="s">
        <v>55</v>
      </c>
      <c r="C397" s="53" t="s">
        <v>137</v>
      </c>
      <c r="D397" s="54">
        <v>26512</v>
      </c>
      <c r="E397" s="54">
        <v>36251</v>
      </c>
      <c r="F397" s="53">
        <v>321</v>
      </c>
      <c r="G397" s="53">
        <v>91</v>
      </c>
      <c r="H397" s="58">
        <v>0.35599999999999998</v>
      </c>
    </row>
    <row r="398" spans="2:8" ht="15.75">
      <c r="B398" s="67" t="s">
        <v>55</v>
      </c>
      <c r="C398" s="68" t="s">
        <v>134</v>
      </c>
      <c r="D398" s="54">
        <v>29129</v>
      </c>
      <c r="E398" s="54">
        <v>36404</v>
      </c>
      <c r="F398" s="53">
        <v>240</v>
      </c>
      <c r="G398" s="53">
        <v>91</v>
      </c>
      <c r="H398" s="58">
        <v>0.38</v>
      </c>
    </row>
    <row r="399" spans="2:8" ht="15.75">
      <c r="B399" s="67" t="s">
        <v>146</v>
      </c>
      <c r="C399" s="68" t="s">
        <v>13</v>
      </c>
      <c r="D399" s="54">
        <v>29587</v>
      </c>
      <c r="E399" s="54">
        <v>34304</v>
      </c>
      <c r="F399" s="53">
        <v>156</v>
      </c>
      <c r="G399" s="53">
        <v>91</v>
      </c>
      <c r="H399" s="58">
        <v>0.41699999999999998</v>
      </c>
    </row>
    <row r="400" spans="2:8" ht="15.75">
      <c r="B400" s="67" t="s">
        <v>45</v>
      </c>
      <c r="C400" s="68" t="s">
        <v>68</v>
      </c>
      <c r="D400" s="54">
        <v>21125</v>
      </c>
      <c r="E400" s="54">
        <v>28216</v>
      </c>
      <c r="F400" s="53">
        <v>234</v>
      </c>
      <c r="G400" s="53">
        <v>91</v>
      </c>
      <c r="H400" s="58">
        <v>0.432</v>
      </c>
    </row>
    <row r="401" spans="2:8" ht="15.75">
      <c r="B401" s="67" t="s">
        <v>29</v>
      </c>
      <c r="C401" s="68" t="s">
        <v>162</v>
      </c>
      <c r="D401" s="54">
        <v>24473</v>
      </c>
      <c r="E401" s="54">
        <v>29952</v>
      </c>
      <c r="F401" s="53">
        <v>181</v>
      </c>
      <c r="G401" s="53">
        <v>91</v>
      </c>
      <c r="H401" s="58">
        <v>0.47699999999999998</v>
      </c>
    </row>
    <row r="402" spans="2:8" ht="15.75">
      <c r="B402" s="67" t="s">
        <v>52</v>
      </c>
      <c r="C402" s="68" t="s">
        <v>73</v>
      </c>
      <c r="D402" s="54">
        <v>30133</v>
      </c>
      <c r="E402" s="54">
        <v>35431</v>
      </c>
      <c r="F402" s="53">
        <v>175</v>
      </c>
      <c r="G402" s="53">
        <v>91</v>
      </c>
      <c r="H402" s="58">
        <v>0.497</v>
      </c>
    </row>
    <row r="403" spans="2:8" ht="15.75">
      <c r="B403" s="52" t="s">
        <v>143</v>
      </c>
      <c r="C403" s="68" t="s">
        <v>140</v>
      </c>
      <c r="D403" s="54">
        <v>29221</v>
      </c>
      <c r="E403" s="54">
        <v>31929</v>
      </c>
      <c r="F403" s="53">
        <v>90</v>
      </c>
      <c r="G403" s="53">
        <v>92</v>
      </c>
      <c r="H403" s="58">
        <v>0.20499999999999999</v>
      </c>
    </row>
    <row r="404" spans="2:8" ht="15.75">
      <c r="B404" s="67" t="s">
        <v>55</v>
      </c>
      <c r="C404" s="68" t="s">
        <v>63</v>
      </c>
      <c r="D404" s="54">
        <v>13912</v>
      </c>
      <c r="E404" s="54">
        <v>36404</v>
      </c>
      <c r="F404" s="53">
        <v>740</v>
      </c>
      <c r="G404" s="53">
        <v>92</v>
      </c>
      <c r="H404" s="58">
        <v>0.25700000000000001</v>
      </c>
    </row>
    <row r="405" spans="2:8" ht="15.75">
      <c r="B405" s="67" t="s">
        <v>169</v>
      </c>
      <c r="C405" s="68" t="s">
        <v>47</v>
      </c>
      <c r="D405" s="54">
        <v>28246</v>
      </c>
      <c r="E405" s="54">
        <v>30895</v>
      </c>
      <c r="F405" s="53">
        <v>88</v>
      </c>
      <c r="G405" s="53">
        <v>92</v>
      </c>
      <c r="H405" s="58">
        <v>0.34100000000000003</v>
      </c>
    </row>
    <row r="406" spans="2:8" ht="15.75">
      <c r="B406" s="67" t="s">
        <v>151</v>
      </c>
      <c r="C406" s="68" t="s">
        <v>129</v>
      </c>
      <c r="D406" s="54">
        <v>22920</v>
      </c>
      <c r="E406" s="54">
        <v>37257</v>
      </c>
      <c r="F406" s="53">
        <v>472</v>
      </c>
      <c r="G406" s="53">
        <v>92</v>
      </c>
      <c r="H406" s="58">
        <v>0.373</v>
      </c>
    </row>
    <row r="407" spans="2:8" ht="15.75">
      <c r="B407" s="67" t="s">
        <v>29</v>
      </c>
      <c r="C407" s="68" t="s">
        <v>47</v>
      </c>
      <c r="D407" s="54">
        <v>28246</v>
      </c>
      <c r="E407" s="54">
        <v>35674</v>
      </c>
      <c r="F407" s="53">
        <v>245</v>
      </c>
      <c r="G407" s="53">
        <v>92</v>
      </c>
      <c r="H407" s="58">
        <v>0.63</v>
      </c>
    </row>
    <row r="408" spans="2:8" ht="15.75">
      <c r="B408" s="67" t="s">
        <v>127</v>
      </c>
      <c r="C408" s="53" t="s">
        <v>88</v>
      </c>
      <c r="D408" s="54">
        <v>24381</v>
      </c>
      <c r="E408" s="54">
        <v>32174</v>
      </c>
      <c r="F408" s="53">
        <v>257</v>
      </c>
      <c r="G408" s="53">
        <v>93</v>
      </c>
      <c r="H408" s="58">
        <v>0.14599999999999999</v>
      </c>
    </row>
    <row r="409" spans="2:8" ht="15.75">
      <c r="B409" s="67" t="s">
        <v>127</v>
      </c>
      <c r="C409" s="53" t="s">
        <v>84</v>
      </c>
      <c r="D409" s="54">
        <v>29221</v>
      </c>
      <c r="E409" s="54">
        <v>37956</v>
      </c>
      <c r="F409" s="53">
        <v>288</v>
      </c>
      <c r="G409" s="53">
        <v>93</v>
      </c>
      <c r="H409" s="58">
        <v>0.16700000000000001</v>
      </c>
    </row>
    <row r="410" spans="2:8" ht="15.75">
      <c r="B410" s="67" t="s">
        <v>98</v>
      </c>
      <c r="C410" s="68" t="s">
        <v>106</v>
      </c>
      <c r="D410" s="54">
        <v>32143</v>
      </c>
      <c r="E410" s="54">
        <v>37681</v>
      </c>
      <c r="F410" s="53">
        <v>183</v>
      </c>
      <c r="G410" s="53">
        <v>93</v>
      </c>
      <c r="H410" s="58">
        <v>0.41499999999999998</v>
      </c>
    </row>
    <row r="411" spans="2:8" ht="15.75">
      <c r="B411" s="67" t="s">
        <v>151</v>
      </c>
      <c r="C411" s="68" t="s">
        <v>52</v>
      </c>
      <c r="D411" s="54">
        <v>22920</v>
      </c>
      <c r="E411" s="54">
        <v>35431</v>
      </c>
      <c r="F411" s="53">
        <v>412</v>
      </c>
      <c r="G411" s="53">
        <v>93</v>
      </c>
      <c r="H411" s="58">
        <v>0.55000000000000004</v>
      </c>
    </row>
    <row r="412" spans="2:8" ht="15.75">
      <c r="B412" s="67" t="s">
        <v>52</v>
      </c>
      <c r="C412" s="68" t="s">
        <v>45</v>
      </c>
      <c r="D412" s="54">
        <v>21125</v>
      </c>
      <c r="E412" s="54">
        <v>28216</v>
      </c>
      <c r="F412" s="53">
        <v>234</v>
      </c>
      <c r="G412" s="53">
        <v>94</v>
      </c>
      <c r="H412" s="58">
        <v>0.25800000000000001</v>
      </c>
    </row>
    <row r="413" spans="2:8" ht="15.75">
      <c r="B413" s="67" t="s">
        <v>55</v>
      </c>
      <c r="C413" s="68" t="s">
        <v>68</v>
      </c>
      <c r="D413" s="54">
        <v>13912</v>
      </c>
      <c r="E413" s="54">
        <v>36404</v>
      </c>
      <c r="F413" s="53">
        <v>740</v>
      </c>
      <c r="G413" s="53">
        <v>94</v>
      </c>
      <c r="H413" s="58">
        <v>0.29299999999999998</v>
      </c>
    </row>
    <row r="414" spans="2:8" ht="15.75">
      <c r="B414" s="67" t="s">
        <v>55</v>
      </c>
      <c r="C414" s="53" t="s">
        <v>65</v>
      </c>
      <c r="D414" s="54">
        <v>31048</v>
      </c>
      <c r="E414" s="54">
        <v>36404</v>
      </c>
      <c r="F414" s="53">
        <v>177</v>
      </c>
      <c r="G414" s="53">
        <v>94</v>
      </c>
      <c r="H414" s="58">
        <v>0.29299999999999998</v>
      </c>
    </row>
    <row r="415" spans="2:8" ht="15.75">
      <c r="B415" s="67" t="s">
        <v>100</v>
      </c>
      <c r="C415" s="68" t="s">
        <v>154</v>
      </c>
      <c r="D415" s="54">
        <v>10684</v>
      </c>
      <c r="E415" s="54">
        <v>35704</v>
      </c>
      <c r="F415" s="53">
        <v>823</v>
      </c>
      <c r="G415" s="53">
        <v>94</v>
      </c>
      <c r="H415" s="58">
        <v>0.29499999999999998</v>
      </c>
    </row>
    <row r="416" spans="2:8" ht="15.75">
      <c r="B416" s="67" t="s">
        <v>103</v>
      </c>
      <c r="C416" s="68" t="s">
        <v>45</v>
      </c>
      <c r="D416" s="54">
        <v>21125</v>
      </c>
      <c r="E416" s="54">
        <v>26785</v>
      </c>
      <c r="F416" s="53">
        <v>187</v>
      </c>
      <c r="G416" s="53">
        <v>94</v>
      </c>
      <c r="H416" s="58">
        <v>0.46400000000000002</v>
      </c>
    </row>
    <row r="417" spans="2:8" ht="15.75">
      <c r="B417" s="67" t="s">
        <v>166</v>
      </c>
      <c r="C417" s="68" t="s">
        <v>76</v>
      </c>
      <c r="D417" s="54">
        <v>29707</v>
      </c>
      <c r="E417" s="54">
        <v>31809</v>
      </c>
      <c r="F417" s="53">
        <v>70</v>
      </c>
      <c r="G417" s="53">
        <v>94</v>
      </c>
      <c r="H417" s="58">
        <v>0.54400000000000004</v>
      </c>
    </row>
    <row r="418" spans="2:8" ht="15.75">
      <c r="B418" s="67" t="s">
        <v>106</v>
      </c>
      <c r="C418" s="68" t="s">
        <v>47</v>
      </c>
      <c r="D418" s="54">
        <v>29738</v>
      </c>
      <c r="E418" s="54">
        <v>37681</v>
      </c>
      <c r="F418" s="53">
        <v>262</v>
      </c>
      <c r="G418" s="53">
        <v>94</v>
      </c>
      <c r="H418" s="58">
        <v>0.54700000000000004</v>
      </c>
    </row>
    <row r="419" spans="2:8" ht="15.75">
      <c r="B419" s="67" t="s">
        <v>146</v>
      </c>
      <c r="C419" s="68" t="s">
        <v>76</v>
      </c>
      <c r="D419" s="54">
        <v>29707</v>
      </c>
      <c r="E419" s="54">
        <v>34304</v>
      </c>
      <c r="F419" s="53">
        <v>152</v>
      </c>
      <c r="G419" s="53">
        <v>95</v>
      </c>
      <c r="H419" s="58">
        <v>0.35199999999999998</v>
      </c>
    </row>
    <row r="420" spans="2:8" ht="15.75">
      <c r="B420" s="67" t="s">
        <v>52</v>
      </c>
      <c r="C420" s="68" t="s">
        <v>47</v>
      </c>
      <c r="D420" s="54">
        <v>28246</v>
      </c>
      <c r="E420" s="54">
        <v>35431</v>
      </c>
      <c r="F420" s="53">
        <v>237</v>
      </c>
      <c r="G420" s="53">
        <v>95</v>
      </c>
      <c r="H420" s="58">
        <v>0.47399999999999998</v>
      </c>
    </row>
    <row r="421" spans="2:8" ht="15.75">
      <c r="B421" s="67" t="s">
        <v>94</v>
      </c>
      <c r="C421" s="68" t="s">
        <v>162</v>
      </c>
      <c r="D421" s="54">
        <v>27851</v>
      </c>
      <c r="E421" s="54">
        <v>29952</v>
      </c>
      <c r="F421" s="53">
        <v>70</v>
      </c>
      <c r="G421" s="53">
        <v>96</v>
      </c>
      <c r="H421" s="58">
        <v>0.38</v>
      </c>
    </row>
    <row r="422" spans="2:8" ht="15.75">
      <c r="B422" s="67" t="s">
        <v>35</v>
      </c>
      <c r="C422" s="68" t="s">
        <v>125</v>
      </c>
      <c r="D422" s="54">
        <v>26755</v>
      </c>
      <c r="E422" s="54">
        <v>36220</v>
      </c>
      <c r="F422" s="53">
        <v>312</v>
      </c>
      <c r="G422" s="53">
        <v>96</v>
      </c>
      <c r="H422" s="58">
        <v>0.45100000000000001</v>
      </c>
    </row>
    <row r="423" spans="2:8" ht="15.75">
      <c r="B423" s="67" t="s">
        <v>55</v>
      </c>
      <c r="C423" s="68" t="s">
        <v>42</v>
      </c>
      <c r="D423" s="54">
        <v>25204</v>
      </c>
      <c r="E423" s="54">
        <v>36404</v>
      </c>
      <c r="F423" s="53">
        <v>369</v>
      </c>
      <c r="G423" s="53">
        <v>96</v>
      </c>
      <c r="H423" s="58">
        <v>0.45400000000000001</v>
      </c>
    </row>
    <row r="424" spans="2:8" ht="15.75">
      <c r="B424" s="67" t="s">
        <v>100</v>
      </c>
      <c r="C424" s="68" t="s">
        <v>146</v>
      </c>
      <c r="D424" s="54">
        <v>25781</v>
      </c>
      <c r="E424" s="54">
        <v>34304</v>
      </c>
      <c r="F424" s="53">
        <v>281</v>
      </c>
      <c r="G424" s="53">
        <v>96</v>
      </c>
      <c r="H424" s="58">
        <v>0.47499999999999998</v>
      </c>
    </row>
    <row r="425" spans="2:8" ht="15.75">
      <c r="B425" s="67" t="s">
        <v>29</v>
      </c>
      <c r="C425" s="68" t="s">
        <v>26</v>
      </c>
      <c r="D425" s="54">
        <v>27942</v>
      </c>
      <c r="E425" s="54">
        <v>35309</v>
      </c>
      <c r="F425" s="53">
        <v>243</v>
      </c>
      <c r="G425" s="53">
        <v>96</v>
      </c>
      <c r="H425" s="58">
        <v>0.68899999999999995</v>
      </c>
    </row>
    <row r="426" spans="2:8" ht="15.75">
      <c r="B426" s="67" t="s">
        <v>29</v>
      </c>
      <c r="C426" s="68" t="s">
        <v>52</v>
      </c>
      <c r="D426" s="54">
        <v>24473</v>
      </c>
      <c r="E426" s="54">
        <v>35431</v>
      </c>
      <c r="F426" s="53">
        <v>361</v>
      </c>
      <c r="G426" s="53">
        <v>97</v>
      </c>
      <c r="H426" s="58">
        <v>0.42399999999999999</v>
      </c>
    </row>
    <row r="427" spans="2:8" ht="15.75">
      <c r="B427" s="67" t="s">
        <v>98</v>
      </c>
      <c r="C427" s="68" t="s">
        <v>50</v>
      </c>
      <c r="D427" s="54">
        <v>32143</v>
      </c>
      <c r="E427" s="54">
        <v>36495</v>
      </c>
      <c r="F427" s="53">
        <v>144</v>
      </c>
      <c r="G427" s="53">
        <v>97</v>
      </c>
      <c r="H427" s="58">
        <v>0.503</v>
      </c>
    </row>
    <row r="428" spans="2:8" ht="15.75">
      <c r="B428" s="67" t="s">
        <v>166</v>
      </c>
      <c r="C428" s="68" t="s">
        <v>121</v>
      </c>
      <c r="D428" s="54">
        <v>11933</v>
      </c>
      <c r="E428" s="54">
        <v>31809</v>
      </c>
      <c r="F428" s="53">
        <v>654</v>
      </c>
      <c r="G428" s="53">
        <v>97</v>
      </c>
      <c r="H428" s="58">
        <v>0.57199999999999995</v>
      </c>
    </row>
    <row r="429" spans="2:8" ht="15.75">
      <c r="B429" s="67" t="s">
        <v>55</v>
      </c>
      <c r="C429" s="68" t="s">
        <v>131</v>
      </c>
      <c r="D429" s="54">
        <v>13912</v>
      </c>
      <c r="E429" s="54">
        <v>36404</v>
      </c>
      <c r="F429" s="53">
        <v>740</v>
      </c>
      <c r="G429" s="53">
        <v>97</v>
      </c>
      <c r="H429" s="58">
        <v>0.58299999999999996</v>
      </c>
    </row>
    <row r="430" spans="2:8" ht="15.75">
      <c r="B430" s="67" t="s">
        <v>151</v>
      </c>
      <c r="C430" s="68" t="s">
        <v>143</v>
      </c>
      <c r="D430" s="54">
        <v>29221</v>
      </c>
      <c r="E430" s="54">
        <v>37257</v>
      </c>
      <c r="F430" s="53">
        <v>265</v>
      </c>
      <c r="G430" s="53">
        <v>97</v>
      </c>
      <c r="H430" s="58">
        <v>0.59399999999999997</v>
      </c>
    </row>
    <row r="431" spans="2:8" ht="15.75">
      <c r="B431" s="67" t="s">
        <v>127</v>
      </c>
      <c r="C431" s="53" t="s">
        <v>86</v>
      </c>
      <c r="D431" s="54">
        <v>29952</v>
      </c>
      <c r="E431" s="54">
        <v>37956</v>
      </c>
      <c r="F431" s="53">
        <v>264</v>
      </c>
      <c r="G431" s="53">
        <v>98</v>
      </c>
      <c r="H431" s="58">
        <v>0.14399999999999999</v>
      </c>
    </row>
    <row r="432" spans="2:8" ht="15.75">
      <c r="B432" s="67" t="s">
        <v>73</v>
      </c>
      <c r="C432" s="68" t="s">
        <v>137</v>
      </c>
      <c r="D432" s="54">
        <v>30133</v>
      </c>
      <c r="E432" s="54">
        <v>36251</v>
      </c>
      <c r="F432" s="53">
        <v>202</v>
      </c>
      <c r="G432" s="53">
        <v>98</v>
      </c>
      <c r="H432" s="58">
        <v>0.189</v>
      </c>
    </row>
    <row r="433" spans="2:8" ht="15.75">
      <c r="B433" s="67" t="s">
        <v>169</v>
      </c>
      <c r="C433" s="68" t="s">
        <v>127</v>
      </c>
      <c r="D433" s="54">
        <v>23408</v>
      </c>
      <c r="E433" s="54">
        <v>30895</v>
      </c>
      <c r="F433" s="53">
        <v>247</v>
      </c>
      <c r="G433" s="53">
        <v>98</v>
      </c>
      <c r="H433" s="58">
        <v>0.29699999999999999</v>
      </c>
    </row>
    <row r="434" spans="2:8" ht="15.75">
      <c r="B434" s="67" t="s">
        <v>50</v>
      </c>
      <c r="C434" s="68" t="s">
        <v>116</v>
      </c>
      <c r="D434" s="54">
        <v>23163</v>
      </c>
      <c r="E434" s="54">
        <v>36495</v>
      </c>
      <c r="F434" s="53">
        <v>439</v>
      </c>
      <c r="G434" s="53">
        <v>98</v>
      </c>
      <c r="H434" s="58">
        <v>0.34499999999999997</v>
      </c>
    </row>
    <row r="435" spans="2:8" ht="15.75">
      <c r="B435" s="67" t="s">
        <v>166</v>
      </c>
      <c r="C435" s="68" t="s">
        <v>116</v>
      </c>
      <c r="D435" s="54">
        <v>23163</v>
      </c>
      <c r="E435" s="54">
        <v>31809</v>
      </c>
      <c r="F435" s="53">
        <v>285</v>
      </c>
      <c r="G435" s="53">
        <v>98</v>
      </c>
      <c r="H435" s="58">
        <v>0.498</v>
      </c>
    </row>
    <row r="436" spans="2:8" ht="15.75">
      <c r="B436" s="67" t="s">
        <v>103</v>
      </c>
      <c r="C436" s="68" t="s">
        <v>121</v>
      </c>
      <c r="D436" s="54">
        <v>18384</v>
      </c>
      <c r="E436" s="54">
        <v>26785</v>
      </c>
      <c r="F436" s="53">
        <v>277</v>
      </c>
      <c r="G436" s="53">
        <v>98</v>
      </c>
      <c r="H436" s="58">
        <v>0.54900000000000004</v>
      </c>
    </row>
    <row r="437" spans="2:8" ht="15.75">
      <c r="B437" s="67" t="s">
        <v>100</v>
      </c>
      <c r="C437" s="68" t="s">
        <v>35</v>
      </c>
      <c r="D437" s="54">
        <v>20637</v>
      </c>
      <c r="E437" s="54">
        <v>36220</v>
      </c>
      <c r="F437" s="53">
        <v>513</v>
      </c>
      <c r="G437" s="53">
        <v>99</v>
      </c>
      <c r="H437" s="58">
        <v>0.48699999999999999</v>
      </c>
    </row>
    <row r="438" spans="2:8" ht="15.75">
      <c r="B438" s="67" t="s">
        <v>94</v>
      </c>
      <c r="C438" s="68" t="s">
        <v>50</v>
      </c>
      <c r="D438" s="54">
        <v>27851</v>
      </c>
      <c r="E438" s="54">
        <v>36495</v>
      </c>
      <c r="F438" s="53">
        <v>285</v>
      </c>
      <c r="G438" s="53">
        <v>99</v>
      </c>
      <c r="H438" s="58">
        <v>0.5</v>
      </c>
    </row>
    <row r="439" spans="2:8" ht="15.75">
      <c r="B439" s="67" t="s">
        <v>125</v>
      </c>
      <c r="C439" s="53" t="s">
        <v>109</v>
      </c>
      <c r="D439" s="54">
        <v>26755</v>
      </c>
      <c r="E439" s="54">
        <v>37895</v>
      </c>
      <c r="F439" s="53">
        <v>367</v>
      </c>
      <c r="G439" s="53">
        <v>100</v>
      </c>
      <c r="H439" s="58">
        <v>0.26100000000000001</v>
      </c>
    </row>
    <row r="440" spans="2:8" ht="15.75">
      <c r="B440" s="67" t="s">
        <v>103</v>
      </c>
      <c r="C440" s="68" t="s">
        <v>149</v>
      </c>
      <c r="D440" s="54">
        <v>18384</v>
      </c>
      <c r="E440" s="54">
        <v>26785</v>
      </c>
      <c r="F440" s="53">
        <v>277</v>
      </c>
      <c r="G440" s="53">
        <v>100</v>
      </c>
      <c r="H440" s="58">
        <v>0.39800000000000002</v>
      </c>
    </row>
    <row r="441" spans="2:8" ht="15.75">
      <c r="B441" s="67" t="s">
        <v>98</v>
      </c>
      <c r="C441" s="68" t="s">
        <v>129</v>
      </c>
      <c r="D441" s="54">
        <v>32143</v>
      </c>
      <c r="E441" s="54">
        <v>37956</v>
      </c>
      <c r="F441" s="53">
        <v>192</v>
      </c>
      <c r="G441" s="53">
        <v>100</v>
      </c>
      <c r="H441" s="58">
        <v>0.41599999999999998</v>
      </c>
    </row>
    <row r="442" spans="2:8" ht="15.75">
      <c r="B442" s="67" t="s">
        <v>42</v>
      </c>
      <c r="C442" s="68" t="s">
        <v>47</v>
      </c>
      <c r="D442" s="54">
        <v>28246</v>
      </c>
      <c r="E442" s="54">
        <v>37530</v>
      </c>
      <c r="F442" s="53">
        <v>306</v>
      </c>
      <c r="G442" s="53">
        <v>100</v>
      </c>
      <c r="H442" s="58">
        <v>0.42099999999999999</v>
      </c>
    </row>
    <row r="443" spans="2:8" ht="15.75">
      <c r="B443" s="67" t="s">
        <v>143</v>
      </c>
      <c r="C443" s="68" t="s">
        <v>129</v>
      </c>
      <c r="D443" s="54">
        <v>29221</v>
      </c>
      <c r="E443" s="54">
        <v>37956</v>
      </c>
      <c r="F443" s="53">
        <v>288</v>
      </c>
      <c r="G443" s="53">
        <v>100</v>
      </c>
      <c r="H443" s="58">
        <v>0.45500000000000002</v>
      </c>
    </row>
    <row r="444" spans="2:8" ht="15.75">
      <c r="B444" s="67" t="s">
        <v>50</v>
      </c>
      <c r="C444" s="68" t="s">
        <v>125</v>
      </c>
      <c r="D444" s="54">
        <v>26755</v>
      </c>
      <c r="E444" s="54">
        <v>36495</v>
      </c>
      <c r="F444" s="53">
        <v>321</v>
      </c>
      <c r="G444" s="53">
        <v>100</v>
      </c>
      <c r="H444" s="58">
        <v>0.45900000000000002</v>
      </c>
    </row>
    <row r="445" spans="2:8" ht="15.75">
      <c r="B445" s="67" t="s">
        <v>29</v>
      </c>
      <c r="C445" s="68" t="s">
        <v>116</v>
      </c>
      <c r="D445" s="54">
        <v>24473</v>
      </c>
      <c r="E445" s="54">
        <v>35674</v>
      </c>
      <c r="F445" s="53">
        <v>369</v>
      </c>
      <c r="G445" s="53">
        <v>100</v>
      </c>
      <c r="H445" s="58">
        <v>0.52200000000000002</v>
      </c>
    </row>
    <row r="446" spans="2:8" ht="16.5" thickBot="1">
      <c r="B446" s="69" t="s">
        <v>151</v>
      </c>
      <c r="C446" s="70" t="s">
        <v>166</v>
      </c>
      <c r="D446" s="61">
        <v>22920</v>
      </c>
      <c r="E446" s="61">
        <v>31809</v>
      </c>
      <c r="F446" s="62">
        <v>293</v>
      </c>
      <c r="G446" s="62">
        <v>102</v>
      </c>
      <c r="H446" s="63">
        <v>0.35299999999999998</v>
      </c>
    </row>
    <row r="447" spans="2:8" ht="15.75">
      <c r="B447" s="71"/>
      <c r="C447" s="71"/>
      <c r="D447" s="64"/>
      <c r="E447" s="64"/>
      <c r="F447" s="65"/>
      <c r="G447" s="65"/>
      <c r="H447" s="6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60"/>
  <sheetViews>
    <sheetView workbookViewId="0">
      <selection activeCell="G3" sqref="G3"/>
    </sheetView>
  </sheetViews>
  <sheetFormatPr defaultRowHeight="15"/>
  <cols>
    <col min="2" max="2" width="15.42578125" style="92" customWidth="1"/>
    <col min="3" max="3" width="9.42578125" style="92" customWidth="1"/>
    <col min="4" max="4" width="27.7109375" style="92" customWidth="1"/>
    <col min="5" max="5" width="11.85546875" style="92" customWidth="1"/>
    <col min="6" max="6" width="10.5703125" style="92" customWidth="1"/>
    <col min="7" max="7" width="21.28515625" style="92" customWidth="1"/>
    <col min="8" max="8" width="9.140625" style="92"/>
    <col min="9" max="33" width="15" style="94" customWidth="1"/>
    <col min="34" max="35" width="15" style="95" customWidth="1"/>
  </cols>
  <sheetData>
    <row r="1" spans="2:33" ht="15.75">
      <c r="B1" s="114" t="s">
        <v>743</v>
      </c>
    </row>
    <row r="2" spans="2:33" ht="15.75">
      <c r="B2" s="114" t="s">
        <v>746</v>
      </c>
      <c r="I2" s="117" t="s">
        <v>745</v>
      </c>
    </row>
    <row r="3" spans="2:33" ht="30" customHeight="1">
      <c r="B3" s="98" t="s">
        <v>736</v>
      </c>
      <c r="C3" s="99" t="s">
        <v>439</v>
      </c>
      <c r="D3" s="97" t="s">
        <v>440</v>
      </c>
      <c r="E3" s="97" t="s">
        <v>441</v>
      </c>
      <c r="F3" s="97" t="s">
        <v>747</v>
      </c>
      <c r="G3" s="97" t="s">
        <v>737</v>
      </c>
      <c r="I3" s="120" t="s">
        <v>735</v>
      </c>
      <c r="J3" s="118" t="s">
        <v>442</v>
      </c>
      <c r="K3" s="119"/>
      <c r="L3" s="118" t="s">
        <v>443</v>
      </c>
      <c r="M3" s="119"/>
      <c r="N3" s="118" t="s">
        <v>444</v>
      </c>
      <c r="O3" s="119"/>
      <c r="P3" s="118" t="s">
        <v>445</v>
      </c>
      <c r="Q3" s="119"/>
      <c r="R3" s="118" t="s">
        <v>446</v>
      </c>
      <c r="S3" s="119"/>
      <c r="T3" s="118" t="s">
        <v>447</v>
      </c>
      <c r="U3" s="119"/>
      <c r="V3" s="118" t="s">
        <v>448</v>
      </c>
      <c r="W3" s="119"/>
      <c r="X3" s="118" t="s">
        <v>449</v>
      </c>
      <c r="Y3" s="119"/>
      <c r="Z3" s="118" t="s">
        <v>450</v>
      </c>
      <c r="AA3" s="119"/>
      <c r="AB3" s="118" t="s">
        <v>451</v>
      </c>
      <c r="AC3" s="119"/>
      <c r="AD3" s="118" t="s">
        <v>452</v>
      </c>
      <c r="AE3" s="119"/>
      <c r="AF3" s="118" t="s">
        <v>453</v>
      </c>
      <c r="AG3" s="119"/>
    </row>
    <row r="4" spans="2:33">
      <c r="B4" s="93" t="s">
        <v>454</v>
      </c>
      <c r="C4" s="87">
        <v>2.7E-2</v>
      </c>
      <c r="D4" s="88" t="s">
        <v>455</v>
      </c>
      <c r="E4" s="88">
        <v>262</v>
      </c>
      <c r="F4" s="87">
        <v>0.24712082528608617</v>
      </c>
      <c r="G4" s="89" t="str">
        <f>IF(F4&gt;C4,"No","Yes")</f>
        <v>No</v>
      </c>
      <c r="I4" s="121"/>
      <c r="J4" s="97" t="s">
        <v>456</v>
      </c>
      <c r="K4" s="97" t="s">
        <v>457</v>
      </c>
      <c r="L4" s="97" t="s">
        <v>456</v>
      </c>
      <c r="M4" s="97" t="s">
        <v>457</v>
      </c>
      <c r="N4" s="97" t="s">
        <v>456</v>
      </c>
      <c r="O4" s="97" t="s">
        <v>457</v>
      </c>
      <c r="P4" s="97" t="s">
        <v>456</v>
      </c>
      <c r="Q4" s="97" t="s">
        <v>457</v>
      </c>
      <c r="R4" s="97" t="s">
        <v>456</v>
      </c>
      <c r="S4" s="97" t="s">
        <v>457</v>
      </c>
      <c r="T4" s="97" t="s">
        <v>456</v>
      </c>
      <c r="U4" s="97" t="s">
        <v>457</v>
      </c>
      <c r="V4" s="97" t="s">
        <v>456</v>
      </c>
      <c r="W4" s="97" t="s">
        <v>457</v>
      </c>
      <c r="X4" s="97" t="s">
        <v>456</v>
      </c>
      <c r="Y4" s="97" t="s">
        <v>457</v>
      </c>
      <c r="Z4" s="97" t="s">
        <v>456</v>
      </c>
      <c r="AA4" s="97" t="s">
        <v>457</v>
      </c>
      <c r="AB4" s="97" t="s">
        <v>456</v>
      </c>
      <c r="AC4" s="97" t="s">
        <v>457</v>
      </c>
      <c r="AD4" s="97" t="s">
        <v>456</v>
      </c>
      <c r="AE4" s="97" t="s">
        <v>457</v>
      </c>
      <c r="AF4" s="97" t="s">
        <v>456</v>
      </c>
      <c r="AG4" s="97" t="s">
        <v>457</v>
      </c>
    </row>
    <row r="5" spans="2:33">
      <c r="B5" s="93" t="s">
        <v>458</v>
      </c>
      <c r="C5" s="87">
        <v>1.2E-2</v>
      </c>
      <c r="D5" s="88" t="s">
        <v>459</v>
      </c>
      <c r="E5" s="88">
        <v>503</v>
      </c>
      <c r="F5" s="87">
        <v>0.17835118482708393</v>
      </c>
      <c r="G5" s="89" t="str">
        <f t="shared" ref="G5:G60" si="0">IF(F5&gt;C5,"No","Yes")</f>
        <v>No</v>
      </c>
      <c r="I5" s="78" t="s">
        <v>180</v>
      </c>
      <c r="J5" s="96" t="s">
        <v>460</v>
      </c>
      <c r="K5" s="96">
        <v>0.8</v>
      </c>
      <c r="L5" s="96" t="s">
        <v>461</v>
      </c>
      <c r="M5" s="96">
        <v>0.78446454055273618</v>
      </c>
      <c r="N5" s="96" t="s">
        <v>462</v>
      </c>
      <c r="O5" s="96">
        <v>0.76980035891950105</v>
      </c>
      <c r="P5" s="96" t="s">
        <v>463</v>
      </c>
      <c r="Q5" s="96">
        <v>0.78446454055273618</v>
      </c>
      <c r="R5" s="96" t="s">
        <v>464</v>
      </c>
      <c r="S5" s="96">
        <v>0.76980035891950105</v>
      </c>
      <c r="T5" s="96" t="s">
        <v>465</v>
      </c>
      <c r="U5" s="96">
        <v>0.81649658092772615</v>
      </c>
      <c r="V5" s="96" t="s">
        <v>466</v>
      </c>
      <c r="W5" s="96">
        <v>0.78446454055273618</v>
      </c>
      <c r="X5" s="96" t="s">
        <v>467</v>
      </c>
      <c r="Y5" s="96">
        <v>0.76980035891950105</v>
      </c>
      <c r="Z5" s="96" t="s">
        <v>468</v>
      </c>
      <c r="AA5" s="96">
        <v>0.76980035891950105</v>
      </c>
      <c r="AB5" s="96" t="s">
        <v>469</v>
      </c>
      <c r="AC5" s="96">
        <v>0.76980035891950105</v>
      </c>
      <c r="AD5" s="96" t="s">
        <v>470</v>
      </c>
      <c r="AE5" s="96">
        <v>0.76980035891950105</v>
      </c>
      <c r="AF5" s="96" t="s">
        <v>471</v>
      </c>
      <c r="AG5" s="96">
        <v>0.76980035891950105</v>
      </c>
    </row>
    <row r="6" spans="2:33">
      <c r="B6" s="93" t="s">
        <v>472</v>
      </c>
      <c r="C6" s="87">
        <v>0</v>
      </c>
      <c r="D6" s="88" t="s">
        <v>473</v>
      </c>
      <c r="E6" s="88">
        <v>278</v>
      </c>
      <c r="F6" s="87">
        <v>0.23990405756162689</v>
      </c>
      <c r="G6" s="89" t="str">
        <f t="shared" si="0"/>
        <v>No</v>
      </c>
      <c r="I6" s="78" t="s">
        <v>183</v>
      </c>
      <c r="J6" s="96" t="s">
        <v>474</v>
      </c>
      <c r="K6" s="96">
        <v>0.56568542494923801</v>
      </c>
      <c r="L6" s="96" t="s">
        <v>475</v>
      </c>
      <c r="M6" s="96">
        <v>0.5714285714285714</v>
      </c>
      <c r="N6" s="96" t="s">
        <v>476</v>
      </c>
      <c r="O6" s="96">
        <v>0.56568542494923801</v>
      </c>
      <c r="P6" s="96" t="s">
        <v>477</v>
      </c>
      <c r="Q6" s="96">
        <v>0.56568542494923801</v>
      </c>
      <c r="R6" s="96" t="s">
        <v>478</v>
      </c>
      <c r="S6" s="96">
        <v>0.56568542494923801</v>
      </c>
      <c r="T6" s="96" t="s">
        <v>479</v>
      </c>
      <c r="U6" s="96">
        <v>0.56568542494923801</v>
      </c>
      <c r="V6" s="96" t="s">
        <v>480</v>
      </c>
      <c r="W6" s="96">
        <v>0.58345996599157823</v>
      </c>
      <c r="X6" s="96" t="s">
        <v>481</v>
      </c>
      <c r="Y6" s="96">
        <v>0.5714285714285714</v>
      </c>
      <c r="Z6" s="96" t="s">
        <v>482</v>
      </c>
      <c r="AA6" s="96">
        <v>0.57735026918962584</v>
      </c>
      <c r="AB6" s="96" t="s">
        <v>483</v>
      </c>
      <c r="AC6" s="96">
        <v>0.57735026918962584</v>
      </c>
      <c r="AD6" s="96" t="s">
        <v>484</v>
      </c>
      <c r="AE6" s="96">
        <v>0.5714285714285714</v>
      </c>
      <c r="AF6" s="96" t="s">
        <v>481</v>
      </c>
      <c r="AG6" s="96">
        <v>0.56568542494923801</v>
      </c>
    </row>
    <row r="7" spans="2:33">
      <c r="B7" s="93" t="s">
        <v>485</v>
      </c>
      <c r="C7" s="87">
        <v>6.0000000000000001E-3</v>
      </c>
      <c r="D7" s="88" t="s">
        <v>486</v>
      </c>
      <c r="E7" s="88">
        <v>222</v>
      </c>
      <c r="F7" s="87">
        <v>0.26846242208560972</v>
      </c>
      <c r="G7" s="89" t="str">
        <f t="shared" si="0"/>
        <v>No</v>
      </c>
      <c r="I7" s="78" t="s">
        <v>186</v>
      </c>
      <c r="J7" s="96" t="s">
        <v>463</v>
      </c>
      <c r="K7" s="96">
        <v>0.73029674334022143</v>
      </c>
      <c r="L7" s="96" t="s">
        <v>487</v>
      </c>
      <c r="M7" s="96">
        <v>0.74278135270820744</v>
      </c>
      <c r="N7" s="96" t="s">
        <v>479</v>
      </c>
      <c r="O7" s="96">
        <v>0.74278135270820744</v>
      </c>
      <c r="P7" s="96" t="s">
        <v>488</v>
      </c>
      <c r="Q7" s="96">
        <v>0.74278135270820744</v>
      </c>
      <c r="R7" s="96" t="s">
        <v>480</v>
      </c>
      <c r="S7" s="96">
        <v>0.74278135270820744</v>
      </c>
      <c r="T7" s="96" t="s">
        <v>476</v>
      </c>
      <c r="U7" s="96">
        <v>0.7559289460184544</v>
      </c>
      <c r="V7" s="96" t="s">
        <v>489</v>
      </c>
      <c r="W7" s="96">
        <v>0.74278135270820744</v>
      </c>
      <c r="X7" s="96" t="s">
        <v>481</v>
      </c>
      <c r="Y7" s="96">
        <v>0.74278135270820744</v>
      </c>
      <c r="Z7" s="96" t="s">
        <v>490</v>
      </c>
      <c r="AA7" s="96">
        <v>0.74278135270820744</v>
      </c>
      <c r="AB7" s="96" t="s">
        <v>491</v>
      </c>
      <c r="AC7" s="96">
        <v>0.74278135270820744</v>
      </c>
      <c r="AD7" s="96" t="s">
        <v>482</v>
      </c>
      <c r="AE7" s="96">
        <v>0.74278135270820744</v>
      </c>
      <c r="AF7" s="96" t="s">
        <v>492</v>
      </c>
      <c r="AG7" s="96">
        <v>0.73029674334022143</v>
      </c>
    </row>
    <row r="8" spans="2:33">
      <c r="B8" s="93" t="s">
        <v>493</v>
      </c>
      <c r="C8" s="87">
        <v>0.03</v>
      </c>
      <c r="D8" s="88" t="s">
        <v>494</v>
      </c>
      <c r="E8" s="88">
        <v>367</v>
      </c>
      <c r="F8" s="87">
        <v>0.20879830038875222</v>
      </c>
      <c r="G8" s="89" t="str">
        <f t="shared" si="0"/>
        <v>No</v>
      </c>
      <c r="I8" s="78" t="s">
        <v>189</v>
      </c>
      <c r="J8" s="96" t="s">
        <v>495</v>
      </c>
      <c r="K8" s="96">
        <v>0.78446454055273618</v>
      </c>
      <c r="L8" s="96" t="s">
        <v>496</v>
      </c>
      <c r="M8" s="96">
        <v>0.8</v>
      </c>
      <c r="N8" s="96" t="s">
        <v>491</v>
      </c>
      <c r="O8" s="96">
        <v>0.8</v>
      </c>
      <c r="P8" s="96" t="s">
        <v>497</v>
      </c>
      <c r="Q8" s="96">
        <v>0.78446454055273618</v>
      </c>
      <c r="R8" s="96" t="s">
        <v>498</v>
      </c>
      <c r="S8" s="96">
        <v>0.8</v>
      </c>
      <c r="T8" s="96" t="s">
        <v>499</v>
      </c>
      <c r="U8" s="96">
        <v>0.78446454055273618</v>
      </c>
      <c r="V8" s="96" t="s">
        <v>460</v>
      </c>
      <c r="W8" s="96">
        <v>0.8</v>
      </c>
      <c r="X8" s="96" t="s">
        <v>500</v>
      </c>
      <c r="Y8" s="96">
        <v>0.76980035891950105</v>
      </c>
      <c r="Z8" s="96" t="s">
        <v>501</v>
      </c>
      <c r="AA8" s="96">
        <v>0.76980035891950105</v>
      </c>
      <c r="AB8" s="96" t="s">
        <v>502</v>
      </c>
      <c r="AC8" s="96">
        <v>0.78446454055273618</v>
      </c>
      <c r="AD8" s="96" t="s">
        <v>491</v>
      </c>
      <c r="AE8" s="96">
        <v>0.76980035891950105</v>
      </c>
      <c r="AF8" s="96" t="s">
        <v>476</v>
      </c>
      <c r="AG8" s="96">
        <v>0.76980035891950105</v>
      </c>
    </row>
    <row r="9" spans="2:33">
      <c r="B9" s="93" t="s">
        <v>503</v>
      </c>
      <c r="C9" s="87">
        <v>1E-3</v>
      </c>
      <c r="D9" s="88" t="s">
        <v>504</v>
      </c>
      <c r="E9" s="88">
        <v>325</v>
      </c>
      <c r="F9" s="87">
        <v>0.22188007849009164</v>
      </c>
      <c r="G9" s="89" t="str">
        <f t="shared" si="0"/>
        <v>No</v>
      </c>
      <c r="I9" s="78" t="s">
        <v>192</v>
      </c>
      <c r="J9" s="96" t="s">
        <v>505</v>
      </c>
      <c r="K9" s="96">
        <v>0.61721339984836765</v>
      </c>
      <c r="L9" s="96" t="s">
        <v>506</v>
      </c>
      <c r="M9" s="96">
        <v>0.61721339984836765</v>
      </c>
      <c r="N9" s="96" t="s">
        <v>481</v>
      </c>
      <c r="O9" s="96">
        <v>0.62469504755442429</v>
      </c>
      <c r="P9" s="96" t="s">
        <v>507</v>
      </c>
      <c r="Q9" s="96">
        <v>0.63245553203367588</v>
      </c>
      <c r="R9" s="96" t="s">
        <v>492</v>
      </c>
      <c r="S9" s="96">
        <v>0.62469504755442429</v>
      </c>
      <c r="T9" s="96" t="s">
        <v>467</v>
      </c>
      <c r="U9" s="96">
        <v>0.63245553203367588</v>
      </c>
      <c r="V9" s="96" t="s">
        <v>492</v>
      </c>
      <c r="W9" s="96">
        <v>0.62469504755442429</v>
      </c>
      <c r="X9" s="96" t="s">
        <v>481</v>
      </c>
      <c r="Y9" s="96">
        <v>0.61721339984836765</v>
      </c>
      <c r="Z9" s="96" t="s">
        <v>508</v>
      </c>
      <c r="AA9" s="96">
        <v>0.62469504755442429</v>
      </c>
      <c r="AB9" s="96" t="s">
        <v>480</v>
      </c>
      <c r="AC9" s="96">
        <v>0.61721339984836765</v>
      </c>
      <c r="AD9" s="96" t="s">
        <v>509</v>
      </c>
      <c r="AE9" s="96">
        <v>0.61721339984836765</v>
      </c>
      <c r="AF9" s="96" t="s">
        <v>480</v>
      </c>
      <c r="AG9" s="96">
        <v>0.62469504755442429</v>
      </c>
    </row>
    <row r="10" spans="2:33">
      <c r="B10" s="93" t="s">
        <v>510</v>
      </c>
      <c r="C10" s="87">
        <v>3.3000000000000002E-2</v>
      </c>
      <c r="D10" s="88" t="s">
        <v>511</v>
      </c>
      <c r="E10" s="88">
        <v>511</v>
      </c>
      <c r="F10" s="87">
        <v>0.17694958208152353</v>
      </c>
      <c r="G10" s="89" t="str">
        <f t="shared" si="0"/>
        <v>No</v>
      </c>
      <c r="I10" s="78" t="s">
        <v>195</v>
      </c>
      <c r="J10" s="96" t="s">
        <v>476</v>
      </c>
      <c r="K10" s="96">
        <v>0.8</v>
      </c>
      <c r="L10" s="96" t="s">
        <v>512</v>
      </c>
      <c r="M10" s="96">
        <v>0.85280286542244166</v>
      </c>
      <c r="N10" s="96" t="s">
        <v>495</v>
      </c>
      <c r="O10" s="96">
        <v>0.81649658092772615</v>
      </c>
      <c r="P10" s="96" t="s">
        <v>470</v>
      </c>
      <c r="Q10" s="96">
        <v>0.8</v>
      </c>
      <c r="R10" s="96" t="s">
        <v>513</v>
      </c>
      <c r="S10" s="96">
        <v>0.8</v>
      </c>
      <c r="T10" s="96" t="s">
        <v>514</v>
      </c>
      <c r="U10" s="96">
        <v>0.81649658092772615</v>
      </c>
      <c r="V10" s="96" t="s">
        <v>515</v>
      </c>
      <c r="W10" s="96">
        <v>0.83405765622829908</v>
      </c>
      <c r="X10" s="96" t="s">
        <v>516</v>
      </c>
      <c r="Y10" s="96">
        <v>0.81649658092772615</v>
      </c>
      <c r="Z10" s="96" t="s">
        <v>517</v>
      </c>
      <c r="AA10" s="96">
        <v>0.78446454055273618</v>
      </c>
      <c r="AB10" s="96" t="s">
        <v>506</v>
      </c>
      <c r="AC10" s="96">
        <v>0.78446454055273618</v>
      </c>
      <c r="AD10" s="96" t="s">
        <v>481</v>
      </c>
      <c r="AE10" s="96">
        <v>0.8</v>
      </c>
      <c r="AF10" s="96" t="s">
        <v>518</v>
      </c>
      <c r="AG10" s="96">
        <v>0.8</v>
      </c>
    </row>
    <row r="11" spans="2:33">
      <c r="B11" s="93" t="s">
        <v>519</v>
      </c>
      <c r="C11" s="87">
        <v>1.0999999999999999E-2</v>
      </c>
      <c r="D11" s="88" t="s">
        <v>520</v>
      </c>
      <c r="E11" s="88">
        <v>233</v>
      </c>
      <c r="F11" s="87">
        <v>0.26204871283216735</v>
      </c>
      <c r="G11" s="89" t="str">
        <f t="shared" si="0"/>
        <v>No</v>
      </c>
      <c r="I11" s="78" t="s">
        <v>198</v>
      </c>
      <c r="J11" s="96" t="s">
        <v>521</v>
      </c>
      <c r="K11" s="96">
        <v>0.76980035891950105</v>
      </c>
      <c r="L11" s="96" t="s">
        <v>522</v>
      </c>
      <c r="M11" s="96">
        <v>0.7559289460184544</v>
      </c>
      <c r="N11" s="96" t="s">
        <v>523</v>
      </c>
      <c r="O11" s="96">
        <v>0.78446454055273618</v>
      </c>
      <c r="P11" s="96" t="s">
        <v>495</v>
      </c>
      <c r="Q11" s="96">
        <v>0.85280286542244166</v>
      </c>
      <c r="R11" s="96" t="s">
        <v>476</v>
      </c>
      <c r="S11" s="96">
        <v>0.81649658092772615</v>
      </c>
      <c r="T11" s="96" t="s">
        <v>477</v>
      </c>
      <c r="U11" s="96">
        <v>0.78446454055273618</v>
      </c>
      <c r="V11" s="96" t="s">
        <v>524</v>
      </c>
      <c r="W11" s="96">
        <v>0.76980035891950105</v>
      </c>
      <c r="X11" s="96" t="s">
        <v>525</v>
      </c>
      <c r="Y11" s="96">
        <v>0.76980035891950105</v>
      </c>
      <c r="Z11" s="96" t="s">
        <v>526</v>
      </c>
      <c r="AA11" s="96">
        <v>0.76980035891950105</v>
      </c>
      <c r="AB11" s="96" t="s">
        <v>527</v>
      </c>
      <c r="AC11" s="96">
        <v>0.76980035891950105</v>
      </c>
      <c r="AD11" s="96" t="s">
        <v>528</v>
      </c>
      <c r="AE11" s="96">
        <v>0.76980035891950105</v>
      </c>
      <c r="AF11" s="96" t="s">
        <v>529</v>
      </c>
      <c r="AG11" s="96">
        <v>0.76980035891950105</v>
      </c>
    </row>
    <row r="12" spans="2:33">
      <c r="B12" s="93" t="s">
        <v>530</v>
      </c>
      <c r="C12" s="87">
        <v>1.2E-2</v>
      </c>
      <c r="D12" s="88" t="s">
        <v>531</v>
      </c>
      <c r="E12" s="88">
        <v>404</v>
      </c>
      <c r="F12" s="87">
        <v>0.19900743804199783</v>
      </c>
      <c r="G12" s="89" t="str">
        <f t="shared" si="0"/>
        <v>No</v>
      </c>
      <c r="I12" s="78" t="s">
        <v>200</v>
      </c>
      <c r="J12" s="96" t="s">
        <v>467</v>
      </c>
      <c r="K12" s="96">
        <v>0.85280286542244166</v>
      </c>
      <c r="L12" s="96" t="s">
        <v>518</v>
      </c>
      <c r="M12" s="96">
        <v>0.87287156094396956</v>
      </c>
      <c r="N12" s="96" t="s">
        <v>467</v>
      </c>
      <c r="O12" s="96">
        <v>0.85280286542244166</v>
      </c>
      <c r="P12" s="96" t="s">
        <v>514</v>
      </c>
      <c r="Q12" s="96">
        <v>0.87287156094396956</v>
      </c>
      <c r="R12" s="96" t="s">
        <v>474</v>
      </c>
      <c r="S12" s="96">
        <v>0.85280286542244166</v>
      </c>
      <c r="T12" s="96" t="s">
        <v>487</v>
      </c>
      <c r="U12" s="96">
        <v>0.83405765622829908</v>
      </c>
      <c r="V12" s="96" t="s">
        <v>481</v>
      </c>
      <c r="W12" s="96">
        <v>0.83405765622829908</v>
      </c>
      <c r="X12" s="96" t="s">
        <v>482</v>
      </c>
      <c r="Y12" s="96">
        <v>0.83405765622829908</v>
      </c>
      <c r="Z12" s="96" t="s">
        <v>479</v>
      </c>
      <c r="AA12" s="96">
        <v>0.83405765622829908</v>
      </c>
      <c r="AB12" s="96" t="s">
        <v>532</v>
      </c>
      <c r="AC12" s="96">
        <v>0.83405765622829908</v>
      </c>
      <c r="AD12" s="96" t="s">
        <v>533</v>
      </c>
      <c r="AE12" s="96">
        <v>0.85280286542244166</v>
      </c>
      <c r="AF12" s="96" t="s">
        <v>534</v>
      </c>
      <c r="AG12" s="96">
        <v>0.83405765622829908</v>
      </c>
    </row>
    <row r="13" spans="2:33">
      <c r="B13" s="93" t="s">
        <v>535</v>
      </c>
      <c r="C13" s="87">
        <v>6.0000000000000001E-3</v>
      </c>
      <c r="D13" s="88" t="s">
        <v>536</v>
      </c>
      <c r="E13" s="88">
        <v>233</v>
      </c>
      <c r="F13" s="87">
        <v>0.26204871283216735</v>
      </c>
      <c r="G13" s="89" t="str">
        <f t="shared" si="0"/>
        <v>No</v>
      </c>
      <c r="I13" s="90" t="s">
        <v>202</v>
      </c>
      <c r="J13" s="96" t="s">
        <v>482</v>
      </c>
      <c r="K13" s="96">
        <v>0.7559289460184544</v>
      </c>
      <c r="L13" s="96" t="s">
        <v>508</v>
      </c>
      <c r="M13" s="96">
        <v>0.76980035891950105</v>
      </c>
      <c r="N13" s="96" t="s">
        <v>476</v>
      </c>
      <c r="O13" s="96">
        <v>0.76980035891950105</v>
      </c>
      <c r="P13" s="96" t="s">
        <v>506</v>
      </c>
      <c r="Q13" s="96">
        <v>0.85280286542244166</v>
      </c>
      <c r="R13" s="96" t="s">
        <v>481</v>
      </c>
      <c r="S13" s="96">
        <v>0.8</v>
      </c>
      <c r="T13" s="96" t="s">
        <v>537</v>
      </c>
      <c r="U13" s="96">
        <v>0.78446454055273618</v>
      </c>
      <c r="V13" s="96" t="s">
        <v>538</v>
      </c>
      <c r="W13" s="96">
        <v>0.74278135270820744</v>
      </c>
      <c r="X13" s="96" t="s">
        <v>539</v>
      </c>
      <c r="Y13" s="96">
        <v>0.74278135270820744</v>
      </c>
      <c r="Z13" s="96" t="s">
        <v>463</v>
      </c>
      <c r="AA13" s="96">
        <v>0.76980035891950105</v>
      </c>
      <c r="AB13" s="96" t="s">
        <v>514</v>
      </c>
      <c r="AC13" s="96">
        <v>0.7559289460184544</v>
      </c>
      <c r="AD13" s="96" t="s">
        <v>540</v>
      </c>
      <c r="AE13" s="96">
        <v>0.8</v>
      </c>
      <c r="AF13" s="96" t="s">
        <v>476</v>
      </c>
      <c r="AG13" s="96">
        <v>0.71842120810709964</v>
      </c>
    </row>
    <row r="14" spans="2:33">
      <c r="B14" s="93" t="s">
        <v>541</v>
      </c>
      <c r="C14" s="87">
        <v>1.4999999999999999E-2</v>
      </c>
      <c r="D14" s="88" t="s">
        <v>542</v>
      </c>
      <c r="E14" s="88">
        <v>318</v>
      </c>
      <c r="F14" s="87">
        <v>0.22430886163681774</v>
      </c>
      <c r="G14" s="89" t="str">
        <f t="shared" si="0"/>
        <v>No</v>
      </c>
      <c r="I14" s="90" t="s">
        <v>205</v>
      </c>
      <c r="J14" s="96" t="s">
        <v>476</v>
      </c>
      <c r="K14" s="96">
        <v>0.76980035891950105</v>
      </c>
      <c r="L14" s="96" t="s">
        <v>525</v>
      </c>
      <c r="M14" s="96">
        <v>0.8</v>
      </c>
      <c r="N14" s="96" t="s">
        <v>543</v>
      </c>
      <c r="O14" s="96">
        <v>0.76980035891950105</v>
      </c>
      <c r="P14" s="96" t="s">
        <v>479</v>
      </c>
      <c r="Q14" s="96">
        <v>0.7559289460184544</v>
      </c>
      <c r="R14" s="96" t="s">
        <v>476</v>
      </c>
      <c r="S14" s="96">
        <v>0.76980035891950105</v>
      </c>
      <c r="T14" s="96" t="s">
        <v>544</v>
      </c>
      <c r="U14" s="96">
        <v>0.74278135270820744</v>
      </c>
      <c r="V14" s="96" t="s">
        <v>545</v>
      </c>
      <c r="W14" s="96">
        <v>0.69631062382279141</v>
      </c>
      <c r="X14" s="96" t="s">
        <v>527</v>
      </c>
      <c r="Y14" s="96">
        <v>0.68599434057003528</v>
      </c>
      <c r="Z14" s="96" t="s">
        <v>546</v>
      </c>
      <c r="AA14" s="96">
        <v>0.74278135270820744</v>
      </c>
      <c r="AB14" s="96" t="s">
        <v>515</v>
      </c>
      <c r="AC14" s="96">
        <v>0.7559289460184544</v>
      </c>
      <c r="AD14" s="96" t="s">
        <v>479</v>
      </c>
      <c r="AE14" s="96">
        <v>0.8</v>
      </c>
      <c r="AF14" s="96" t="s">
        <v>547</v>
      </c>
      <c r="AG14" s="96">
        <v>0.78446454055273618</v>
      </c>
    </row>
    <row r="15" spans="2:33">
      <c r="B15" s="93" t="s">
        <v>548</v>
      </c>
      <c r="C15" s="87">
        <v>1.6E-2</v>
      </c>
      <c r="D15" s="88" t="s">
        <v>549</v>
      </c>
      <c r="E15" s="88">
        <v>565</v>
      </c>
      <c r="F15" s="87">
        <v>0.16828126476466851</v>
      </c>
      <c r="G15" s="89" t="str">
        <f t="shared" si="0"/>
        <v>No</v>
      </c>
      <c r="I15" s="78" t="s">
        <v>208</v>
      </c>
      <c r="J15" s="96" t="s">
        <v>479</v>
      </c>
      <c r="K15" s="96">
        <v>0.78446454055273618</v>
      </c>
      <c r="L15" s="96" t="s">
        <v>490</v>
      </c>
      <c r="M15" s="96">
        <v>0.7559289460184544</v>
      </c>
      <c r="N15" s="96" t="s">
        <v>476</v>
      </c>
      <c r="O15" s="96">
        <v>0.76980035891950105</v>
      </c>
      <c r="P15" s="96" t="s">
        <v>481</v>
      </c>
      <c r="Q15" s="96">
        <v>0.78446454055273618</v>
      </c>
      <c r="R15" s="96" t="s">
        <v>508</v>
      </c>
      <c r="S15" s="96">
        <v>0.74278135270820744</v>
      </c>
      <c r="T15" s="96" t="s">
        <v>506</v>
      </c>
      <c r="U15" s="96">
        <v>0.7559289460184544</v>
      </c>
      <c r="V15" s="96" t="s">
        <v>550</v>
      </c>
      <c r="W15" s="96">
        <v>0.76980035891950105</v>
      </c>
      <c r="X15" s="96" t="s">
        <v>474</v>
      </c>
      <c r="Y15" s="96">
        <v>0.7559289460184544</v>
      </c>
      <c r="Z15" s="96" t="s">
        <v>551</v>
      </c>
      <c r="AA15" s="96">
        <v>0.7559289460184544</v>
      </c>
      <c r="AB15" s="96" t="s">
        <v>552</v>
      </c>
      <c r="AC15" s="96">
        <v>0.7559289460184544</v>
      </c>
      <c r="AD15" s="96" t="s">
        <v>476</v>
      </c>
      <c r="AE15" s="96">
        <v>0.78446454055273618</v>
      </c>
      <c r="AF15" s="96" t="s">
        <v>553</v>
      </c>
      <c r="AG15" s="96">
        <v>0.76980035891950105</v>
      </c>
    </row>
    <row r="16" spans="2:33">
      <c r="B16" s="93" t="s">
        <v>554</v>
      </c>
      <c r="C16" s="87">
        <v>1.0999999999999999E-2</v>
      </c>
      <c r="D16" s="88" t="s">
        <v>555</v>
      </c>
      <c r="E16" s="88">
        <v>788</v>
      </c>
      <c r="F16" s="87">
        <v>0.1424940999758193</v>
      </c>
      <c r="G16" s="89" t="str">
        <f t="shared" si="0"/>
        <v>No</v>
      </c>
      <c r="I16" s="78" t="s">
        <v>210</v>
      </c>
      <c r="J16" s="96" t="s">
        <v>479</v>
      </c>
      <c r="K16" s="96">
        <v>0.7559289460184544</v>
      </c>
      <c r="L16" s="96" t="s">
        <v>556</v>
      </c>
      <c r="M16" s="96">
        <v>0.76980035891950105</v>
      </c>
      <c r="N16" s="96" t="s">
        <v>557</v>
      </c>
      <c r="O16" s="96">
        <v>0.76980035891950105</v>
      </c>
      <c r="P16" s="96" t="s">
        <v>558</v>
      </c>
      <c r="Q16" s="96">
        <v>0.7559289460184544</v>
      </c>
      <c r="R16" s="96" t="s">
        <v>559</v>
      </c>
      <c r="S16" s="96">
        <v>0.742781352708207</v>
      </c>
      <c r="T16" s="96" t="s">
        <v>474</v>
      </c>
      <c r="U16" s="96">
        <v>0.76980035891950105</v>
      </c>
      <c r="V16" s="96" t="s">
        <v>515</v>
      </c>
      <c r="W16" s="96">
        <v>0.74278135270820744</v>
      </c>
      <c r="X16" s="96" t="s">
        <v>560</v>
      </c>
      <c r="Y16" s="96">
        <v>0.7559289460184544</v>
      </c>
      <c r="Z16" s="96" t="s">
        <v>525</v>
      </c>
      <c r="AA16" s="96">
        <v>0.7559289460184544</v>
      </c>
      <c r="AB16" s="96" t="s">
        <v>561</v>
      </c>
      <c r="AC16" s="96">
        <v>0.7559289460184544</v>
      </c>
      <c r="AD16" s="96" t="s">
        <v>521</v>
      </c>
      <c r="AE16" s="96">
        <v>0.7559289460184544</v>
      </c>
      <c r="AF16" s="96" t="s">
        <v>464</v>
      </c>
      <c r="AG16" s="96">
        <v>0.7559289460184544</v>
      </c>
    </row>
    <row r="17" spans="2:33">
      <c r="B17" s="93" t="s">
        <v>562</v>
      </c>
      <c r="C17" s="87">
        <v>2.9000000000000001E-2</v>
      </c>
      <c r="D17" s="88" t="s">
        <v>563</v>
      </c>
      <c r="E17" s="88">
        <v>738</v>
      </c>
      <c r="F17" s="87">
        <v>0.14724203476646205</v>
      </c>
      <c r="G17" s="89" t="str">
        <f t="shared" si="0"/>
        <v>No</v>
      </c>
      <c r="I17" s="78" t="s">
        <v>213</v>
      </c>
      <c r="J17" s="96" t="s">
        <v>482</v>
      </c>
      <c r="K17" s="96">
        <v>1</v>
      </c>
      <c r="L17" s="96" t="s">
        <v>564</v>
      </c>
      <c r="M17" s="96">
        <v>1</v>
      </c>
      <c r="N17" s="96" t="s">
        <v>482</v>
      </c>
      <c r="O17" s="96">
        <v>1</v>
      </c>
      <c r="P17" s="96" t="s">
        <v>509</v>
      </c>
      <c r="Q17" s="96">
        <v>1</v>
      </c>
      <c r="R17" s="96" t="s">
        <v>547</v>
      </c>
      <c r="S17" s="96">
        <v>1</v>
      </c>
      <c r="T17" s="96" t="s">
        <v>565</v>
      </c>
      <c r="U17" s="96">
        <v>1</v>
      </c>
      <c r="V17" s="96" t="s">
        <v>566</v>
      </c>
      <c r="W17" s="96">
        <v>0.97014250014533188</v>
      </c>
      <c r="X17" s="96" t="s">
        <v>567</v>
      </c>
      <c r="Y17" s="96">
        <v>0.97014250014533188</v>
      </c>
      <c r="Z17" s="96" t="s">
        <v>568</v>
      </c>
      <c r="AA17" s="96">
        <v>1.0327955589886444</v>
      </c>
      <c r="AB17" s="96" t="s">
        <v>569</v>
      </c>
      <c r="AC17" s="96">
        <v>1.0327955589886444</v>
      </c>
      <c r="AD17" s="96" t="s">
        <v>570</v>
      </c>
      <c r="AE17" s="96">
        <v>1</v>
      </c>
      <c r="AF17" s="96" t="s">
        <v>571</v>
      </c>
      <c r="AG17" s="96">
        <v>1</v>
      </c>
    </row>
    <row r="18" spans="2:33">
      <c r="B18" s="93" t="s">
        <v>572</v>
      </c>
      <c r="C18" s="87">
        <v>2.1000000000000001E-2</v>
      </c>
      <c r="D18" s="88" t="s">
        <v>573</v>
      </c>
      <c r="E18" s="88">
        <v>1056</v>
      </c>
      <c r="F18" s="87">
        <v>0.12309149097933272</v>
      </c>
      <c r="G18" s="89" t="str">
        <f t="shared" si="0"/>
        <v>No</v>
      </c>
      <c r="I18" s="78" t="s">
        <v>215</v>
      </c>
      <c r="J18" s="96" t="s">
        <v>480</v>
      </c>
      <c r="K18" s="96">
        <v>0.54944225579475614</v>
      </c>
      <c r="L18" s="96" t="s">
        <v>495</v>
      </c>
      <c r="M18" s="96">
        <v>0.55470019622522915</v>
      </c>
      <c r="N18" s="96" t="s">
        <v>479</v>
      </c>
      <c r="O18" s="96">
        <v>0.55470019622522915</v>
      </c>
      <c r="P18" s="96" t="s">
        <v>574</v>
      </c>
      <c r="Q18" s="96">
        <v>0.55470019622522915</v>
      </c>
      <c r="R18" s="96" t="s">
        <v>524</v>
      </c>
      <c r="S18" s="96">
        <v>0.55470019622522915</v>
      </c>
      <c r="T18" s="96" t="s">
        <v>481</v>
      </c>
      <c r="U18" s="96">
        <v>0.55470019622522915</v>
      </c>
      <c r="V18" s="96" t="s">
        <v>479</v>
      </c>
      <c r="W18" s="96">
        <v>0.55470019622522915</v>
      </c>
      <c r="X18" s="96" t="s">
        <v>482</v>
      </c>
      <c r="Y18" s="96">
        <v>0.55470019622522915</v>
      </c>
      <c r="Z18" s="96" t="s">
        <v>543</v>
      </c>
      <c r="AA18" s="96">
        <v>0.56011203361120387</v>
      </c>
      <c r="AB18" s="96" t="s">
        <v>575</v>
      </c>
      <c r="AC18" s="96">
        <v>0.55470019622522915</v>
      </c>
      <c r="AD18" s="96" t="s">
        <v>517</v>
      </c>
      <c r="AE18" s="96">
        <v>0.56011203361120387</v>
      </c>
      <c r="AF18" s="96" t="s">
        <v>467</v>
      </c>
      <c r="AG18" s="96">
        <v>0.54944225579475614</v>
      </c>
    </row>
    <row r="19" spans="2:33">
      <c r="B19" s="93" t="s">
        <v>576</v>
      </c>
      <c r="C19" s="87">
        <v>0.02</v>
      </c>
      <c r="D19" s="88" t="s">
        <v>577</v>
      </c>
      <c r="E19" s="88">
        <v>256</v>
      </c>
      <c r="F19" s="87">
        <v>0.25</v>
      </c>
      <c r="G19" s="89" t="str">
        <f t="shared" si="0"/>
        <v>No</v>
      </c>
      <c r="I19" s="78" t="s">
        <v>218</v>
      </c>
      <c r="J19" s="96" t="s">
        <v>470</v>
      </c>
      <c r="K19" s="96">
        <v>0.73029674334022143</v>
      </c>
      <c r="L19" s="96" t="s">
        <v>578</v>
      </c>
      <c r="M19" s="96">
        <v>0.74278135270820744</v>
      </c>
      <c r="N19" s="96" t="s">
        <v>579</v>
      </c>
      <c r="O19" s="96">
        <v>0.74278135270820744</v>
      </c>
      <c r="P19" s="96" t="s">
        <v>580</v>
      </c>
      <c r="Q19" s="96">
        <v>0.7559289460184544</v>
      </c>
      <c r="R19" s="96" t="s">
        <v>581</v>
      </c>
      <c r="S19" s="96">
        <v>0.7559289460184544</v>
      </c>
      <c r="T19" s="96" t="s">
        <v>534</v>
      </c>
      <c r="U19" s="96">
        <v>0.7559289460184544</v>
      </c>
      <c r="V19" s="96" t="s">
        <v>582</v>
      </c>
      <c r="W19" s="96">
        <v>0.7559289460184544</v>
      </c>
      <c r="X19" s="96" t="s">
        <v>512</v>
      </c>
      <c r="Y19" s="96">
        <v>0.74278135270820744</v>
      </c>
      <c r="Z19" s="96" t="s">
        <v>583</v>
      </c>
      <c r="AA19" s="96">
        <v>0.73029674334022143</v>
      </c>
      <c r="AB19" s="96" t="s">
        <v>466</v>
      </c>
      <c r="AC19" s="96">
        <v>0.73029674334022143</v>
      </c>
      <c r="AD19" s="96" t="s">
        <v>584</v>
      </c>
      <c r="AE19" s="96">
        <v>0.73029674334022143</v>
      </c>
      <c r="AF19" s="96" t="s">
        <v>478</v>
      </c>
      <c r="AG19" s="96">
        <v>0.73029674334022143</v>
      </c>
    </row>
    <row r="20" spans="2:33">
      <c r="B20" s="93" t="s">
        <v>585</v>
      </c>
      <c r="C20" s="87">
        <v>1.9E-2</v>
      </c>
      <c r="D20" s="88" t="s">
        <v>586</v>
      </c>
      <c r="E20" s="88">
        <v>1027</v>
      </c>
      <c r="F20" s="87">
        <v>0.12481729588285931</v>
      </c>
      <c r="G20" s="89" t="str">
        <f t="shared" si="0"/>
        <v>No</v>
      </c>
      <c r="I20" s="78" t="s">
        <v>220</v>
      </c>
      <c r="J20" s="96" t="s">
        <v>525</v>
      </c>
      <c r="K20" s="96">
        <v>0.7559289460184544</v>
      </c>
      <c r="L20" s="96" t="s">
        <v>564</v>
      </c>
      <c r="M20" s="96">
        <v>0.76980035891950105</v>
      </c>
      <c r="N20" s="96" t="s">
        <v>587</v>
      </c>
      <c r="O20" s="96">
        <v>0.76980035891950105</v>
      </c>
      <c r="P20" s="96" t="s">
        <v>588</v>
      </c>
      <c r="Q20" s="96">
        <v>0.7559289460184544</v>
      </c>
      <c r="R20" s="96" t="s">
        <v>474</v>
      </c>
      <c r="S20" s="96">
        <v>0.7559289460184544</v>
      </c>
      <c r="T20" s="96" t="s">
        <v>589</v>
      </c>
      <c r="U20" s="96">
        <v>0.7559289460184544</v>
      </c>
      <c r="V20" s="96" t="s">
        <v>500</v>
      </c>
      <c r="W20" s="96">
        <v>0.7559289460184544</v>
      </c>
      <c r="X20" s="96" t="s">
        <v>492</v>
      </c>
      <c r="Y20" s="96">
        <v>0.7559289460184544</v>
      </c>
      <c r="Z20" s="96" t="s">
        <v>521</v>
      </c>
      <c r="AA20" s="96">
        <v>0.74278135270820744</v>
      </c>
      <c r="AB20" s="96" t="s">
        <v>509</v>
      </c>
      <c r="AC20" s="96">
        <v>0.74278135270820744</v>
      </c>
      <c r="AD20" s="96" t="s">
        <v>590</v>
      </c>
      <c r="AE20" s="96">
        <v>0.7559289460184544</v>
      </c>
      <c r="AF20" s="96" t="s">
        <v>544</v>
      </c>
      <c r="AG20" s="96">
        <v>0.7559289460184544</v>
      </c>
    </row>
    <row r="21" spans="2:33">
      <c r="B21" s="93" t="s">
        <v>591</v>
      </c>
      <c r="C21" s="87">
        <v>6.0000000000000001E-3</v>
      </c>
      <c r="D21" s="88" t="s">
        <v>592</v>
      </c>
      <c r="E21" s="88">
        <v>264</v>
      </c>
      <c r="F21" s="87">
        <v>0.24618298195866545</v>
      </c>
      <c r="G21" s="89" t="str">
        <f t="shared" si="0"/>
        <v>No</v>
      </c>
      <c r="I21" s="78" t="s">
        <v>222</v>
      </c>
      <c r="J21" s="96" t="s">
        <v>479</v>
      </c>
      <c r="K21" s="96">
        <v>0.66666666666666663</v>
      </c>
      <c r="L21" s="96" t="s">
        <v>478</v>
      </c>
      <c r="M21" s="96">
        <v>0.65759594922142917</v>
      </c>
      <c r="N21" s="96" t="s">
        <v>476</v>
      </c>
      <c r="O21" s="96">
        <v>0.66666666666666663</v>
      </c>
      <c r="P21" s="96" t="s">
        <v>502</v>
      </c>
      <c r="Q21" s="96">
        <v>0.68599434057003528</v>
      </c>
      <c r="R21" s="96" t="s">
        <v>477</v>
      </c>
      <c r="S21" s="96">
        <v>0.67612340378281321</v>
      </c>
      <c r="T21" s="96" t="s">
        <v>506</v>
      </c>
      <c r="U21" s="96">
        <v>0.67612340378281321</v>
      </c>
      <c r="V21" s="96" t="s">
        <v>500</v>
      </c>
      <c r="W21" s="96">
        <v>0.67612340378281321</v>
      </c>
      <c r="X21" s="96" t="s">
        <v>593</v>
      </c>
      <c r="Y21" s="96">
        <v>0.67612340378281321</v>
      </c>
      <c r="Z21" s="96" t="s">
        <v>500</v>
      </c>
      <c r="AA21" s="96">
        <v>0.66666666666666663</v>
      </c>
      <c r="AB21" s="96" t="s">
        <v>479</v>
      </c>
      <c r="AC21" s="96">
        <v>0.65759594922142917</v>
      </c>
      <c r="AD21" s="96" t="s">
        <v>462</v>
      </c>
      <c r="AE21" s="96">
        <v>0.66666666666666663</v>
      </c>
      <c r="AF21" s="96" t="s">
        <v>514</v>
      </c>
      <c r="AG21" s="96">
        <v>0.65759594922142917</v>
      </c>
    </row>
    <row r="22" spans="2:33">
      <c r="B22" s="93" t="s">
        <v>594</v>
      </c>
      <c r="C22" s="87">
        <v>5.5E-2</v>
      </c>
      <c r="D22" s="88" t="s">
        <v>595</v>
      </c>
      <c r="E22" s="88">
        <v>946</v>
      </c>
      <c r="F22" s="87">
        <v>0.13005121775247103</v>
      </c>
      <c r="G22" s="89" t="str">
        <f t="shared" si="0"/>
        <v>No</v>
      </c>
      <c r="I22" s="78" t="s">
        <v>224</v>
      </c>
      <c r="J22" s="96" t="s">
        <v>596</v>
      </c>
      <c r="K22" s="96">
        <v>0.85280286542244166</v>
      </c>
      <c r="L22" s="96" t="s">
        <v>517</v>
      </c>
      <c r="M22" s="96">
        <v>0.87287156094396956</v>
      </c>
      <c r="N22" s="96" t="s">
        <v>479</v>
      </c>
      <c r="O22" s="96">
        <v>0.85280286542244166</v>
      </c>
      <c r="P22" s="96" t="s">
        <v>557</v>
      </c>
      <c r="Q22" s="96">
        <v>0.87287156094396956</v>
      </c>
      <c r="R22" s="96" t="s">
        <v>518</v>
      </c>
      <c r="S22" s="96">
        <v>0.87287156094396956</v>
      </c>
      <c r="T22" s="96" t="s">
        <v>516</v>
      </c>
      <c r="U22" s="96">
        <v>0.85280286542244166</v>
      </c>
      <c r="V22" s="96" t="s">
        <v>597</v>
      </c>
      <c r="W22" s="96">
        <v>0.83405765622829908</v>
      </c>
      <c r="X22" s="96" t="s">
        <v>475</v>
      </c>
      <c r="Y22" s="96">
        <v>0.83405765622829908</v>
      </c>
      <c r="Z22" s="96" t="s">
        <v>479</v>
      </c>
      <c r="AA22" s="96">
        <v>0.83405765622829908</v>
      </c>
      <c r="AB22" s="96" t="s">
        <v>478</v>
      </c>
      <c r="AC22" s="96">
        <v>0.83405765622829908</v>
      </c>
      <c r="AD22" s="96" t="s">
        <v>513</v>
      </c>
      <c r="AE22" s="96">
        <v>0.83405765622829908</v>
      </c>
      <c r="AF22" s="96" t="s">
        <v>590</v>
      </c>
      <c r="AG22" s="96">
        <v>0.85280286542244166</v>
      </c>
    </row>
    <row r="23" spans="2:33">
      <c r="B23" s="93" t="s">
        <v>598</v>
      </c>
      <c r="C23" s="87">
        <v>3.9E-2</v>
      </c>
      <c r="D23" s="88" t="s">
        <v>599</v>
      </c>
      <c r="E23" s="88">
        <v>681</v>
      </c>
      <c r="F23" s="87">
        <v>0.15328033304786948</v>
      </c>
      <c r="G23" s="89" t="str">
        <f t="shared" si="0"/>
        <v>No</v>
      </c>
      <c r="I23" s="78" t="s">
        <v>228</v>
      </c>
      <c r="J23" s="96" t="s">
        <v>518</v>
      </c>
      <c r="K23" s="96">
        <v>0.61721339984836765</v>
      </c>
      <c r="L23" s="96" t="s">
        <v>480</v>
      </c>
      <c r="M23" s="96">
        <v>0.61721339984836765</v>
      </c>
      <c r="N23" s="96" t="s">
        <v>600</v>
      </c>
      <c r="O23" s="96">
        <v>0.60999428133041866</v>
      </c>
      <c r="P23" s="96" t="s">
        <v>601</v>
      </c>
      <c r="Q23" s="96">
        <v>0.60999428133041866</v>
      </c>
      <c r="R23" s="96" t="s">
        <v>492</v>
      </c>
      <c r="S23" s="96">
        <v>0.60999428133041866</v>
      </c>
      <c r="T23" s="96" t="s">
        <v>602</v>
      </c>
      <c r="U23" s="96">
        <v>0.62469504755442429</v>
      </c>
      <c r="V23" s="96" t="s">
        <v>514</v>
      </c>
      <c r="W23" s="96">
        <v>0.62469504755442429</v>
      </c>
      <c r="X23" s="96" t="s">
        <v>575</v>
      </c>
      <c r="Y23" s="96">
        <v>0.63245553203367588</v>
      </c>
      <c r="Z23" s="96" t="s">
        <v>603</v>
      </c>
      <c r="AA23" s="96">
        <v>0.62469504755442429</v>
      </c>
      <c r="AB23" s="96" t="s">
        <v>604</v>
      </c>
      <c r="AC23" s="96">
        <v>0.62469504755442429</v>
      </c>
      <c r="AD23" s="96" t="s">
        <v>605</v>
      </c>
      <c r="AE23" s="96">
        <v>0.60999428133041866</v>
      </c>
      <c r="AF23" s="96" t="s">
        <v>606</v>
      </c>
      <c r="AG23" s="96">
        <v>0.60999428133041866</v>
      </c>
    </row>
    <row r="24" spans="2:33">
      <c r="B24" s="93" t="s">
        <v>607</v>
      </c>
      <c r="C24" s="87">
        <v>1.0999999999999999E-2</v>
      </c>
      <c r="D24" s="88" t="s">
        <v>608</v>
      </c>
      <c r="E24" s="88">
        <v>271</v>
      </c>
      <c r="F24" s="87">
        <v>0.24298269569231479</v>
      </c>
      <c r="G24" s="89" t="str">
        <f t="shared" si="0"/>
        <v>No</v>
      </c>
      <c r="I24" s="78" t="s">
        <v>231</v>
      </c>
      <c r="J24" s="96" t="s">
        <v>479</v>
      </c>
      <c r="K24" s="96">
        <v>0.64051261522034852</v>
      </c>
      <c r="L24" s="96" t="s">
        <v>521</v>
      </c>
      <c r="M24" s="96">
        <v>0.64888568452305018</v>
      </c>
      <c r="N24" s="96" t="s">
        <v>506</v>
      </c>
      <c r="O24" s="96">
        <v>0.64888568452305018</v>
      </c>
      <c r="P24" s="96" t="s">
        <v>609</v>
      </c>
      <c r="Q24" s="96">
        <v>0.64888568452305018</v>
      </c>
      <c r="R24" s="96" t="s">
        <v>545</v>
      </c>
      <c r="S24" s="96">
        <v>0.64888568452305018</v>
      </c>
      <c r="T24" s="96" t="s">
        <v>610</v>
      </c>
      <c r="U24" s="96">
        <v>0.64888568452305018</v>
      </c>
      <c r="V24" s="96" t="s">
        <v>602</v>
      </c>
      <c r="W24" s="96">
        <v>0.65759594922142917</v>
      </c>
      <c r="X24" s="96" t="s">
        <v>476</v>
      </c>
      <c r="Y24" s="96">
        <v>0.64888568452305018</v>
      </c>
      <c r="Z24" s="96" t="s">
        <v>611</v>
      </c>
      <c r="AA24" s="96">
        <v>0.64888568452305018</v>
      </c>
      <c r="AB24" s="96" t="s">
        <v>479</v>
      </c>
      <c r="AC24" s="96">
        <v>0.64888568452305018</v>
      </c>
      <c r="AD24" s="96" t="s">
        <v>479</v>
      </c>
      <c r="AE24" s="96">
        <v>0.64888568452305018</v>
      </c>
      <c r="AF24" s="96" t="s">
        <v>479</v>
      </c>
      <c r="AG24" s="96">
        <v>0.64888568452305018</v>
      </c>
    </row>
    <row r="25" spans="2:33">
      <c r="B25" s="93" t="s">
        <v>612</v>
      </c>
      <c r="C25" s="87">
        <v>2E-3</v>
      </c>
      <c r="D25" s="88" t="s">
        <v>613</v>
      </c>
      <c r="E25" s="88">
        <v>308</v>
      </c>
      <c r="F25" s="87">
        <v>0.22792115291927589</v>
      </c>
      <c r="G25" s="89" t="str">
        <f t="shared" si="0"/>
        <v>No</v>
      </c>
      <c r="I25" s="78" t="s">
        <v>234</v>
      </c>
      <c r="J25" s="96" t="s">
        <v>479</v>
      </c>
      <c r="K25" s="96">
        <v>0.62469504755442429</v>
      </c>
      <c r="L25" s="96" t="s">
        <v>492</v>
      </c>
      <c r="M25" s="96">
        <v>0.61721339984836765</v>
      </c>
      <c r="N25" s="96" t="s">
        <v>614</v>
      </c>
      <c r="O25" s="96">
        <v>0.61721339984836765</v>
      </c>
      <c r="P25" s="96" t="s">
        <v>615</v>
      </c>
      <c r="Q25" s="96">
        <v>0.61721339984836765</v>
      </c>
      <c r="R25" s="96" t="s">
        <v>566</v>
      </c>
      <c r="S25" s="96">
        <v>0.60999428133041866</v>
      </c>
      <c r="T25" s="96" t="s">
        <v>495</v>
      </c>
      <c r="U25" s="96">
        <v>0.60999428133041866</v>
      </c>
      <c r="V25" s="96" t="s">
        <v>500</v>
      </c>
      <c r="W25" s="96">
        <v>0.60999428133041866</v>
      </c>
      <c r="X25" s="96" t="s">
        <v>481</v>
      </c>
      <c r="Y25" s="96">
        <v>0.61721339984836765</v>
      </c>
      <c r="Z25" s="96" t="s">
        <v>616</v>
      </c>
      <c r="AA25" s="96">
        <v>0.61721339984836765</v>
      </c>
      <c r="AB25" s="96" t="s">
        <v>479</v>
      </c>
      <c r="AC25" s="96">
        <v>0.62469504755442429</v>
      </c>
      <c r="AD25" s="96" t="s">
        <v>602</v>
      </c>
      <c r="AE25" s="96">
        <v>0.63245553203367588</v>
      </c>
      <c r="AF25" s="96" t="s">
        <v>539</v>
      </c>
      <c r="AG25" s="96">
        <v>0.62469504755442429</v>
      </c>
    </row>
    <row r="26" spans="2:33">
      <c r="B26" s="93" t="s">
        <v>617</v>
      </c>
      <c r="C26" s="87">
        <v>2.9000000000000001E-2</v>
      </c>
      <c r="D26" s="88" t="s">
        <v>618</v>
      </c>
      <c r="E26" s="88">
        <v>909</v>
      </c>
      <c r="F26" s="87">
        <v>0.1326716253613319</v>
      </c>
      <c r="G26" s="89" t="str">
        <f t="shared" si="0"/>
        <v>No</v>
      </c>
      <c r="I26" s="78" t="s">
        <v>236</v>
      </c>
      <c r="J26" s="96" t="s">
        <v>514</v>
      </c>
      <c r="K26" s="96">
        <v>0.70710678118654746</v>
      </c>
      <c r="L26" s="96" t="s">
        <v>479</v>
      </c>
      <c r="M26" s="96">
        <v>0.74278135270820744</v>
      </c>
      <c r="N26" s="96" t="s">
        <v>479</v>
      </c>
      <c r="O26" s="96">
        <v>0.74278135270820744</v>
      </c>
      <c r="P26" s="96" t="s">
        <v>522</v>
      </c>
      <c r="Q26" s="96">
        <v>0.71842120810709964</v>
      </c>
      <c r="R26" s="96" t="s">
        <v>487</v>
      </c>
      <c r="S26" s="96">
        <v>0.70710678118654746</v>
      </c>
      <c r="T26" s="96" t="s">
        <v>619</v>
      </c>
      <c r="U26" s="96">
        <v>0.70710678118654746</v>
      </c>
      <c r="V26" s="96" t="s">
        <v>620</v>
      </c>
      <c r="W26" s="96">
        <v>0.69631062382279141</v>
      </c>
      <c r="X26" s="96" t="s">
        <v>564</v>
      </c>
      <c r="Y26" s="96">
        <v>0.71842120810709964</v>
      </c>
      <c r="Z26" s="96" t="s">
        <v>589</v>
      </c>
      <c r="AA26" s="96">
        <v>0.71842120810709964</v>
      </c>
      <c r="AB26" s="96" t="s">
        <v>621</v>
      </c>
      <c r="AC26" s="96">
        <v>0.70710678118654746</v>
      </c>
      <c r="AD26" s="96" t="s">
        <v>564</v>
      </c>
      <c r="AE26" s="96">
        <v>0.70710678118654746</v>
      </c>
      <c r="AF26" s="96" t="s">
        <v>622</v>
      </c>
      <c r="AG26" s="96">
        <v>0.70710678118654746</v>
      </c>
    </row>
    <row r="27" spans="2:33">
      <c r="B27" s="93" t="s">
        <v>623</v>
      </c>
      <c r="C27" s="87">
        <v>0</v>
      </c>
      <c r="D27" s="88" t="s">
        <v>624</v>
      </c>
      <c r="E27" s="88">
        <v>234</v>
      </c>
      <c r="F27" s="87">
        <v>0.26148818018424536</v>
      </c>
      <c r="G27" s="89" t="str">
        <f t="shared" si="0"/>
        <v>No</v>
      </c>
      <c r="I27" s="78" t="s">
        <v>238</v>
      </c>
      <c r="J27" s="96" t="s">
        <v>500</v>
      </c>
      <c r="K27" s="96">
        <v>0.69631062382279141</v>
      </c>
      <c r="L27" s="96" t="s">
        <v>625</v>
      </c>
      <c r="M27" s="96">
        <v>0.70710678118654746</v>
      </c>
      <c r="N27" s="96" t="s">
        <v>462</v>
      </c>
      <c r="O27" s="96">
        <v>0.71842120810709964</v>
      </c>
      <c r="P27" s="96" t="s">
        <v>525</v>
      </c>
      <c r="Q27" s="96">
        <v>0.74278135270820744</v>
      </c>
      <c r="R27" s="96" t="s">
        <v>626</v>
      </c>
      <c r="S27" s="96">
        <v>0.71842120810709964</v>
      </c>
      <c r="T27" s="96" t="s">
        <v>506</v>
      </c>
      <c r="U27" s="96">
        <v>0.70710678118654746</v>
      </c>
      <c r="V27" s="96" t="s">
        <v>502</v>
      </c>
      <c r="W27" s="96">
        <v>0.70710678118654746</v>
      </c>
      <c r="X27" s="96" t="s">
        <v>521</v>
      </c>
      <c r="Y27" s="96">
        <v>0.70710678118654746</v>
      </c>
      <c r="Z27" s="96" t="s">
        <v>482</v>
      </c>
      <c r="AA27" s="96">
        <v>0.73029674334022143</v>
      </c>
      <c r="AB27" s="96" t="s">
        <v>559</v>
      </c>
      <c r="AC27" s="96">
        <v>0.71842120810709964</v>
      </c>
      <c r="AD27" s="96" t="s">
        <v>527</v>
      </c>
      <c r="AE27" s="96">
        <v>0.70710678118654746</v>
      </c>
      <c r="AF27" s="96" t="s">
        <v>491</v>
      </c>
      <c r="AG27" s="96">
        <v>0.69631062382279141</v>
      </c>
    </row>
    <row r="28" spans="2:33">
      <c r="B28" s="93" t="s">
        <v>627</v>
      </c>
      <c r="C28" s="87">
        <v>6.0000000000000001E-3</v>
      </c>
      <c r="D28" s="88" t="s">
        <v>628</v>
      </c>
      <c r="E28" s="88">
        <v>321</v>
      </c>
      <c r="F28" s="87">
        <v>0.22325822887437904</v>
      </c>
      <c r="G28" s="89" t="str">
        <f t="shared" si="0"/>
        <v>No</v>
      </c>
      <c r="I28" s="78" t="s">
        <v>241</v>
      </c>
      <c r="J28" s="96" t="s">
        <v>479</v>
      </c>
      <c r="K28" s="96">
        <v>0.8</v>
      </c>
      <c r="L28" s="96" t="s">
        <v>470</v>
      </c>
      <c r="M28" s="96">
        <v>0.8</v>
      </c>
      <c r="N28" s="96" t="s">
        <v>509</v>
      </c>
      <c r="O28" s="96">
        <v>0.81649658092772615</v>
      </c>
      <c r="P28" s="96" t="s">
        <v>467</v>
      </c>
      <c r="Q28" s="96">
        <v>0.85280286542244166</v>
      </c>
      <c r="R28" s="96" t="s">
        <v>574</v>
      </c>
      <c r="S28" s="96">
        <v>0.81649658092772615</v>
      </c>
      <c r="T28" s="96" t="s">
        <v>478</v>
      </c>
      <c r="U28" s="96">
        <v>0.78446454055273618</v>
      </c>
      <c r="V28" s="96" t="s">
        <v>557</v>
      </c>
      <c r="W28" s="96">
        <v>0.78446454055273618</v>
      </c>
      <c r="X28" s="96" t="s">
        <v>578</v>
      </c>
      <c r="Y28" s="96">
        <v>0.81649658092772615</v>
      </c>
      <c r="Z28" s="96" t="s">
        <v>481</v>
      </c>
      <c r="AA28" s="96">
        <v>0.8</v>
      </c>
      <c r="AB28" s="96" t="s">
        <v>629</v>
      </c>
      <c r="AC28" s="96">
        <v>0.8</v>
      </c>
      <c r="AD28" s="96" t="s">
        <v>564</v>
      </c>
      <c r="AE28" s="96">
        <v>0.78446454055273618</v>
      </c>
      <c r="AF28" s="96" t="s">
        <v>630</v>
      </c>
      <c r="AG28" s="96">
        <v>0.8</v>
      </c>
    </row>
    <row r="29" spans="2:33">
      <c r="B29" s="93" t="s">
        <v>631</v>
      </c>
      <c r="C29" s="87">
        <v>5.0000000000000001E-3</v>
      </c>
      <c r="D29" s="88" t="s">
        <v>632</v>
      </c>
      <c r="E29" s="88">
        <v>264</v>
      </c>
      <c r="F29" s="87">
        <v>0.24618298195866545</v>
      </c>
      <c r="G29" s="89" t="str">
        <f t="shared" si="0"/>
        <v>No</v>
      </c>
      <c r="I29" s="78" t="s">
        <v>244</v>
      </c>
      <c r="J29" s="96" t="s">
        <v>482</v>
      </c>
      <c r="K29" s="96">
        <v>0.69631062382279141</v>
      </c>
      <c r="L29" s="96" t="s">
        <v>633</v>
      </c>
      <c r="M29" s="96">
        <v>0.69631062382279141</v>
      </c>
      <c r="N29" s="96" t="s">
        <v>500</v>
      </c>
      <c r="O29" s="96">
        <v>0.69631062382279141</v>
      </c>
      <c r="P29" s="96" t="s">
        <v>466</v>
      </c>
      <c r="Q29" s="96">
        <v>0.70710678118654746</v>
      </c>
      <c r="R29" s="96" t="s">
        <v>500</v>
      </c>
      <c r="S29" s="96">
        <v>0.69631062382279141</v>
      </c>
      <c r="T29" s="96" t="s">
        <v>500</v>
      </c>
      <c r="U29" s="96">
        <v>0.70710678118654746</v>
      </c>
      <c r="V29" s="96" t="s">
        <v>606</v>
      </c>
      <c r="W29" s="96">
        <v>0.70710678118654746</v>
      </c>
      <c r="X29" s="96" t="s">
        <v>479</v>
      </c>
      <c r="Y29" s="96">
        <v>0.70710678118654746</v>
      </c>
      <c r="Z29" s="96" t="s">
        <v>482</v>
      </c>
      <c r="AA29" s="96">
        <v>0.69631062382279141</v>
      </c>
      <c r="AB29" s="96" t="s">
        <v>474</v>
      </c>
      <c r="AC29" s="96">
        <v>0.68599434057003528</v>
      </c>
      <c r="AD29" s="96" t="s">
        <v>514</v>
      </c>
      <c r="AE29" s="96">
        <v>0.69631062382279141</v>
      </c>
      <c r="AF29" s="96" t="s">
        <v>564</v>
      </c>
      <c r="AG29" s="96">
        <v>0.68599434057003528</v>
      </c>
    </row>
    <row r="30" spans="2:33">
      <c r="B30" s="93" t="s">
        <v>634</v>
      </c>
      <c r="C30" s="87">
        <v>0.01</v>
      </c>
      <c r="D30" s="88" t="s">
        <v>635</v>
      </c>
      <c r="E30" s="88">
        <v>217</v>
      </c>
      <c r="F30" s="87">
        <v>0.27153769332085226</v>
      </c>
      <c r="G30" s="89" t="str">
        <f t="shared" si="0"/>
        <v>No</v>
      </c>
      <c r="I30" s="78" t="s">
        <v>246</v>
      </c>
      <c r="J30" s="96" t="s">
        <v>512</v>
      </c>
      <c r="K30" s="96">
        <v>0.55470019622522915</v>
      </c>
      <c r="L30" s="96" t="s">
        <v>620</v>
      </c>
      <c r="M30" s="96">
        <v>0.55470019622522915</v>
      </c>
      <c r="N30" s="96" t="s">
        <v>565</v>
      </c>
      <c r="O30" s="96">
        <v>0.55470019622522915</v>
      </c>
      <c r="P30" s="96" t="s">
        <v>636</v>
      </c>
      <c r="Q30" s="96">
        <v>0.55470019622522915</v>
      </c>
      <c r="R30" s="96" t="s">
        <v>534</v>
      </c>
      <c r="S30" s="96">
        <v>0.55470019622522915</v>
      </c>
      <c r="T30" s="96" t="s">
        <v>637</v>
      </c>
      <c r="U30" s="96">
        <v>0.55470019622522915</v>
      </c>
      <c r="V30" s="96" t="s">
        <v>638</v>
      </c>
      <c r="W30" s="96">
        <v>0.55470019622522915</v>
      </c>
      <c r="X30" s="96" t="s">
        <v>639</v>
      </c>
      <c r="Y30" s="96">
        <v>0.55470019622522915</v>
      </c>
      <c r="Z30" s="96" t="s">
        <v>615</v>
      </c>
      <c r="AA30" s="96">
        <v>0.55470019622522915</v>
      </c>
      <c r="AB30" s="96" t="s">
        <v>566</v>
      </c>
      <c r="AC30" s="96">
        <v>0.55470019622522915</v>
      </c>
      <c r="AD30" s="96" t="s">
        <v>640</v>
      </c>
      <c r="AE30" s="96">
        <v>0.55470019622522915</v>
      </c>
      <c r="AF30" s="96" t="s">
        <v>641</v>
      </c>
      <c r="AG30" s="96">
        <v>0.55470019622522915</v>
      </c>
    </row>
    <row r="31" spans="2:33">
      <c r="B31" s="93" t="s">
        <v>642</v>
      </c>
      <c r="C31" s="87">
        <v>1.9E-2</v>
      </c>
      <c r="D31" s="88" t="s">
        <v>643</v>
      </c>
      <c r="E31" s="88">
        <v>410</v>
      </c>
      <c r="F31" s="87">
        <v>0.19754591932991791</v>
      </c>
      <c r="G31" s="89" t="str">
        <f t="shared" si="0"/>
        <v>No</v>
      </c>
      <c r="I31" s="78" t="s">
        <v>248</v>
      </c>
      <c r="J31" s="96" t="s">
        <v>644</v>
      </c>
      <c r="K31" s="96">
        <v>0.76980035891950105</v>
      </c>
      <c r="L31" s="96" t="s">
        <v>564</v>
      </c>
      <c r="M31" s="96">
        <v>0.78446454055273618</v>
      </c>
      <c r="N31" s="96" t="s">
        <v>508</v>
      </c>
      <c r="O31" s="96">
        <v>0.78446454055273618</v>
      </c>
      <c r="P31" s="96" t="s">
        <v>645</v>
      </c>
      <c r="Q31" s="96">
        <v>0.76980035891950105</v>
      </c>
      <c r="R31" s="96" t="s">
        <v>606</v>
      </c>
      <c r="S31" s="96">
        <v>0.76980035891950105</v>
      </c>
      <c r="T31" s="96" t="s">
        <v>480</v>
      </c>
      <c r="U31" s="96">
        <v>0.76980035891950105</v>
      </c>
      <c r="V31" s="96" t="s">
        <v>525</v>
      </c>
      <c r="W31" s="96">
        <v>0.76980035891950105</v>
      </c>
      <c r="X31" s="96" t="s">
        <v>482</v>
      </c>
      <c r="Y31" s="96">
        <v>0.76980035891950105</v>
      </c>
      <c r="Z31" s="96" t="s">
        <v>641</v>
      </c>
      <c r="AA31" s="96">
        <v>0.76980035891950105</v>
      </c>
      <c r="AB31" s="96" t="s">
        <v>514</v>
      </c>
      <c r="AC31" s="96">
        <v>0.78446454055273618</v>
      </c>
      <c r="AD31" s="96" t="s">
        <v>557</v>
      </c>
      <c r="AE31" s="96">
        <v>0.76980035891950105</v>
      </c>
      <c r="AF31" s="96" t="s">
        <v>646</v>
      </c>
      <c r="AG31" s="96">
        <v>0.78446454055273618</v>
      </c>
    </row>
    <row r="32" spans="2:33">
      <c r="B32" s="93" t="s">
        <v>647</v>
      </c>
      <c r="C32" s="87">
        <v>1E-3</v>
      </c>
      <c r="D32" s="88" t="s">
        <v>648</v>
      </c>
      <c r="E32" s="88">
        <v>290</v>
      </c>
      <c r="F32" s="87">
        <v>0.23488808780588138</v>
      </c>
      <c r="G32" s="89" t="str">
        <f t="shared" si="0"/>
        <v>No</v>
      </c>
      <c r="I32" s="78" t="s">
        <v>250</v>
      </c>
      <c r="J32" s="96" t="s">
        <v>500</v>
      </c>
      <c r="K32" s="96">
        <v>0.60999428133041866</v>
      </c>
      <c r="L32" s="96" t="s">
        <v>482</v>
      </c>
      <c r="M32" s="96">
        <v>0.61721339984836765</v>
      </c>
      <c r="N32" s="96" t="s">
        <v>476</v>
      </c>
      <c r="O32" s="96">
        <v>0.60999428133041866</v>
      </c>
      <c r="P32" s="96" t="s">
        <v>482</v>
      </c>
      <c r="Q32" s="96">
        <v>0.60999428133041866</v>
      </c>
      <c r="R32" s="96" t="s">
        <v>479</v>
      </c>
      <c r="S32" s="96">
        <v>0.60302268915552726</v>
      </c>
      <c r="T32" s="96" t="s">
        <v>649</v>
      </c>
      <c r="U32" s="96">
        <v>0.60302268915552726</v>
      </c>
      <c r="V32" s="96" t="s">
        <v>474</v>
      </c>
      <c r="W32" s="96">
        <v>0.60302268915552726</v>
      </c>
      <c r="X32" s="96" t="s">
        <v>546</v>
      </c>
      <c r="Y32" s="96">
        <v>0.60302268915552726</v>
      </c>
      <c r="Z32" s="96" t="s">
        <v>650</v>
      </c>
      <c r="AA32" s="96">
        <v>0.60302268915552726</v>
      </c>
      <c r="AB32" s="96" t="s">
        <v>481</v>
      </c>
      <c r="AC32" s="96">
        <v>0.60302268915552726</v>
      </c>
      <c r="AD32" s="96" t="s">
        <v>500</v>
      </c>
      <c r="AE32" s="96">
        <v>0.60302268915552726</v>
      </c>
      <c r="AF32" s="96" t="s">
        <v>558</v>
      </c>
      <c r="AG32" s="96">
        <v>0.60999428133041866</v>
      </c>
    </row>
    <row r="33" spans="2:33">
      <c r="B33" s="93" t="s">
        <v>651</v>
      </c>
      <c r="C33" s="87">
        <v>9.9999999999999995E-7</v>
      </c>
      <c r="D33" s="88" t="s">
        <v>652</v>
      </c>
      <c r="E33" s="88">
        <v>230</v>
      </c>
      <c r="F33" s="87">
        <v>0.26375218935831479</v>
      </c>
      <c r="G33" s="89" t="str">
        <f t="shared" si="0"/>
        <v>No</v>
      </c>
      <c r="I33" s="78" t="s">
        <v>252</v>
      </c>
      <c r="J33" s="96" t="s">
        <v>621</v>
      </c>
      <c r="K33" s="96">
        <v>0.74278135270820744</v>
      </c>
      <c r="L33" s="96" t="s">
        <v>500</v>
      </c>
      <c r="M33" s="96">
        <v>0.73029674334022143</v>
      </c>
      <c r="N33" s="96" t="s">
        <v>514</v>
      </c>
      <c r="O33" s="96">
        <v>0.74278135270820744</v>
      </c>
      <c r="P33" s="96" t="s">
        <v>653</v>
      </c>
      <c r="Q33" s="96">
        <v>0.74278135270820744</v>
      </c>
      <c r="R33" s="96" t="s">
        <v>593</v>
      </c>
      <c r="S33" s="96">
        <v>0.71842120810709964</v>
      </c>
      <c r="T33" s="96" t="s">
        <v>524</v>
      </c>
      <c r="U33" s="96">
        <v>0.74278135270820744</v>
      </c>
      <c r="V33" s="96" t="s">
        <v>517</v>
      </c>
      <c r="W33" s="96">
        <v>0.74278135270820744</v>
      </c>
      <c r="X33" s="96" t="s">
        <v>479</v>
      </c>
      <c r="Y33" s="96">
        <v>0.74278135270820744</v>
      </c>
      <c r="Z33" s="96" t="s">
        <v>491</v>
      </c>
      <c r="AA33" s="96">
        <v>0.71842120810709964</v>
      </c>
      <c r="AB33" s="96" t="s">
        <v>467</v>
      </c>
      <c r="AC33" s="96">
        <v>0.69631062382279141</v>
      </c>
      <c r="AD33" s="96" t="s">
        <v>492</v>
      </c>
      <c r="AE33" s="96">
        <v>0.70710678118654746</v>
      </c>
      <c r="AF33" s="96" t="s">
        <v>482</v>
      </c>
      <c r="AG33" s="96">
        <v>0.71842120810709964</v>
      </c>
    </row>
    <row r="34" spans="2:33">
      <c r="B34" s="93" t="s">
        <v>654</v>
      </c>
      <c r="C34" s="87">
        <v>3.2000000000000001E-2</v>
      </c>
      <c r="D34" s="88" t="s">
        <v>655</v>
      </c>
      <c r="E34" s="88">
        <v>895</v>
      </c>
      <c r="F34" s="87">
        <v>0.13370525409297512</v>
      </c>
      <c r="G34" s="89" t="str">
        <f t="shared" si="0"/>
        <v>No</v>
      </c>
      <c r="I34" s="78" t="s">
        <v>254</v>
      </c>
      <c r="J34" s="96" t="s">
        <v>482</v>
      </c>
      <c r="K34" s="96">
        <v>0.55470019622522915</v>
      </c>
      <c r="L34" s="96" t="s">
        <v>476</v>
      </c>
      <c r="M34" s="96">
        <v>0.56011203361120387</v>
      </c>
      <c r="N34" s="96" t="s">
        <v>479</v>
      </c>
      <c r="O34" s="96">
        <v>0.56568542494923801</v>
      </c>
      <c r="P34" s="96" t="s">
        <v>565</v>
      </c>
      <c r="Q34" s="96">
        <v>0.56011203361120387</v>
      </c>
      <c r="R34" s="96" t="s">
        <v>509</v>
      </c>
      <c r="S34" s="96">
        <v>0.56011203361120387</v>
      </c>
      <c r="T34" s="96" t="s">
        <v>487</v>
      </c>
      <c r="U34" s="96">
        <v>0.55470019622522915</v>
      </c>
      <c r="V34" s="96" t="s">
        <v>500</v>
      </c>
      <c r="W34" s="96">
        <v>0.55470019622522915</v>
      </c>
      <c r="X34" s="96" t="s">
        <v>479</v>
      </c>
      <c r="Y34" s="96">
        <v>0.56011203361120387</v>
      </c>
      <c r="Z34" s="96" t="s">
        <v>482</v>
      </c>
      <c r="AA34" s="96">
        <v>0.56011203361120387</v>
      </c>
      <c r="AB34" s="96" t="s">
        <v>476</v>
      </c>
      <c r="AC34" s="96">
        <v>0.55470019622522915</v>
      </c>
      <c r="AD34" s="96" t="s">
        <v>463</v>
      </c>
      <c r="AE34" s="96">
        <v>0.55470019622522915</v>
      </c>
      <c r="AF34" s="96" t="s">
        <v>470</v>
      </c>
      <c r="AG34" s="96">
        <v>0.55470019622522915</v>
      </c>
    </row>
    <row r="35" spans="2:33">
      <c r="B35" s="93" t="s">
        <v>656</v>
      </c>
      <c r="C35" s="87">
        <v>1.0999999999999999E-2</v>
      </c>
      <c r="D35" s="88" t="s">
        <v>657</v>
      </c>
      <c r="E35" s="88">
        <v>275</v>
      </c>
      <c r="F35" s="87">
        <v>0.24120907566221086</v>
      </c>
      <c r="G35" s="89" t="str">
        <f t="shared" si="0"/>
        <v>No</v>
      </c>
      <c r="I35" s="78" t="s">
        <v>256</v>
      </c>
      <c r="J35" s="96" t="s">
        <v>482</v>
      </c>
      <c r="K35" s="96">
        <v>0.61721339984836765</v>
      </c>
      <c r="L35" s="96" t="s">
        <v>479</v>
      </c>
      <c r="M35" s="96">
        <v>0.62469504755442429</v>
      </c>
      <c r="N35" s="96" t="s">
        <v>476</v>
      </c>
      <c r="O35" s="96">
        <v>0.62469504755442429</v>
      </c>
      <c r="P35" s="96" t="s">
        <v>644</v>
      </c>
      <c r="Q35" s="96">
        <v>0.63245553203367588</v>
      </c>
      <c r="R35" s="96" t="s">
        <v>476</v>
      </c>
      <c r="S35" s="96">
        <v>0.60302268915552726</v>
      </c>
      <c r="T35" s="96" t="s">
        <v>524</v>
      </c>
      <c r="U35" s="96">
        <v>0.60999428133041866</v>
      </c>
      <c r="V35" s="96" t="s">
        <v>479</v>
      </c>
      <c r="W35" s="96">
        <v>0.60302268915552726</v>
      </c>
      <c r="X35" s="96" t="s">
        <v>481</v>
      </c>
      <c r="Y35" s="96">
        <v>0.60302268915552726</v>
      </c>
      <c r="Z35" s="96" t="s">
        <v>478</v>
      </c>
      <c r="AA35" s="96">
        <v>0.60302268915552726</v>
      </c>
      <c r="AB35" s="96" t="s">
        <v>479</v>
      </c>
      <c r="AC35" s="96">
        <v>0.60302268915552726</v>
      </c>
      <c r="AD35" s="96" t="s">
        <v>500</v>
      </c>
      <c r="AE35" s="96">
        <v>0.60999428133041866</v>
      </c>
      <c r="AF35" s="96" t="s">
        <v>492</v>
      </c>
      <c r="AG35" s="96">
        <v>0.61721339984836765</v>
      </c>
    </row>
    <row r="36" spans="2:33">
      <c r="B36" s="93" t="s">
        <v>658</v>
      </c>
      <c r="C36" s="87">
        <v>8.9999999999999993E-3</v>
      </c>
      <c r="D36" s="88" t="s">
        <v>659</v>
      </c>
      <c r="E36" s="88">
        <v>261</v>
      </c>
      <c r="F36" s="87">
        <v>0.24759378423606918</v>
      </c>
      <c r="G36" s="89" t="str">
        <f t="shared" si="0"/>
        <v>No</v>
      </c>
      <c r="I36" s="78" t="s">
        <v>258</v>
      </c>
      <c r="J36" s="96" t="s">
        <v>479</v>
      </c>
      <c r="K36" s="96">
        <v>0.64051261522034852</v>
      </c>
      <c r="L36" s="96" t="s">
        <v>660</v>
      </c>
      <c r="M36" s="96">
        <v>0.64888568452305018</v>
      </c>
      <c r="N36" s="96" t="s">
        <v>482</v>
      </c>
      <c r="O36" s="96">
        <v>0.65759594922142917</v>
      </c>
      <c r="P36" s="96" t="s">
        <v>476</v>
      </c>
      <c r="Q36" s="96">
        <v>0.66666666666666663</v>
      </c>
      <c r="R36" s="96" t="s">
        <v>479</v>
      </c>
      <c r="S36" s="96">
        <v>0.65759594922142917</v>
      </c>
      <c r="T36" s="96" t="s">
        <v>661</v>
      </c>
      <c r="U36" s="96">
        <v>0.65759594922142917</v>
      </c>
      <c r="V36" s="96" t="s">
        <v>566</v>
      </c>
      <c r="W36" s="96">
        <v>0.64888568452305018</v>
      </c>
      <c r="X36" s="96" t="s">
        <v>478</v>
      </c>
      <c r="Y36" s="96">
        <v>0.64888568452305018</v>
      </c>
      <c r="Z36" s="96" t="s">
        <v>481</v>
      </c>
      <c r="AA36" s="96">
        <v>0.64888568452305018</v>
      </c>
      <c r="AB36" s="96" t="s">
        <v>521</v>
      </c>
      <c r="AC36" s="96">
        <v>0.64888568452305018</v>
      </c>
      <c r="AD36" s="96" t="s">
        <v>650</v>
      </c>
      <c r="AE36" s="96">
        <v>0.64888568452305018</v>
      </c>
      <c r="AF36" s="96" t="s">
        <v>649</v>
      </c>
      <c r="AG36" s="96">
        <v>0.64051261522034852</v>
      </c>
    </row>
    <row r="37" spans="2:33">
      <c r="B37" s="93" t="s">
        <v>662</v>
      </c>
      <c r="C37" s="87">
        <v>6.0000000000000001E-3</v>
      </c>
      <c r="D37" s="88" t="s">
        <v>663</v>
      </c>
      <c r="E37" s="88">
        <v>641</v>
      </c>
      <c r="F37" s="87">
        <v>0.15799050110667284</v>
      </c>
      <c r="G37" s="89" t="str">
        <f t="shared" si="0"/>
        <v>No</v>
      </c>
      <c r="I37" s="78" t="s">
        <v>261</v>
      </c>
      <c r="J37" s="96" t="s">
        <v>514</v>
      </c>
      <c r="K37" s="96">
        <v>0.83405765622829908</v>
      </c>
      <c r="L37" s="96" t="s">
        <v>664</v>
      </c>
      <c r="M37" s="96">
        <v>0.85280286542244166</v>
      </c>
      <c r="N37" s="96" t="s">
        <v>665</v>
      </c>
      <c r="O37" s="96">
        <v>0.83405765622829908</v>
      </c>
      <c r="P37" s="96" t="s">
        <v>482</v>
      </c>
      <c r="Q37" s="96">
        <v>0.81649658092772615</v>
      </c>
      <c r="R37" s="96" t="s">
        <v>551</v>
      </c>
      <c r="S37" s="96">
        <v>0.83405765622829908</v>
      </c>
      <c r="T37" s="96" t="s">
        <v>544</v>
      </c>
      <c r="U37" s="96">
        <v>0.83405765622829908</v>
      </c>
      <c r="V37" s="96" t="s">
        <v>664</v>
      </c>
      <c r="W37" s="96">
        <v>0.81649658092772615</v>
      </c>
      <c r="X37" s="96" t="s">
        <v>478</v>
      </c>
      <c r="Y37" s="96">
        <v>0.78446454055273618</v>
      </c>
      <c r="Z37" s="96" t="s">
        <v>666</v>
      </c>
      <c r="AA37" s="96">
        <v>0.83405765622829908</v>
      </c>
      <c r="AB37" s="96" t="s">
        <v>667</v>
      </c>
      <c r="AC37" s="96">
        <v>0.81649658092772615</v>
      </c>
      <c r="AD37" s="96" t="s">
        <v>479</v>
      </c>
      <c r="AE37" s="96">
        <v>0.78446454055273618</v>
      </c>
      <c r="AF37" s="96" t="s">
        <v>479</v>
      </c>
      <c r="AG37" s="96">
        <v>0.81649658092772615</v>
      </c>
    </row>
    <row r="38" spans="2:33">
      <c r="B38" s="93" t="s">
        <v>668</v>
      </c>
      <c r="C38" s="87">
        <v>0.01</v>
      </c>
      <c r="D38" s="88" t="s">
        <v>669</v>
      </c>
      <c r="E38" s="88">
        <v>1034</v>
      </c>
      <c r="F38" s="87">
        <v>0.12439408271422459</v>
      </c>
      <c r="G38" s="89" t="str">
        <f t="shared" si="0"/>
        <v>No</v>
      </c>
      <c r="I38" s="78" t="s">
        <v>264</v>
      </c>
      <c r="J38" s="96" t="s">
        <v>543</v>
      </c>
      <c r="K38" s="96">
        <v>0.58345996599157823</v>
      </c>
      <c r="L38" s="96" t="s">
        <v>479</v>
      </c>
      <c r="M38" s="96">
        <v>0.58345996599157823</v>
      </c>
      <c r="N38" s="96" t="s">
        <v>514</v>
      </c>
      <c r="O38" s="96">
        <v>0.57735026918962584</v>
      </c>
      <c r="P38" s="96" t="s">
        <v>670</v>
      </c>
      <c r="Q38" s="96">
        <v>0.58976782461958854</v>
      </c>
      <c r="R38" s="96" t="s">
        <v>521</v>
      </c>
      <c r="S38" s="96">
        <v>0.59628479399994394</v>
      </c>
      <c r="T38" s="96" t="s">
        <v>619</v>
      </c>
      <c r="U38" s="96">
        <v>0.58976782461958854</v>
      </c>
      <c r="V38" s="96" t="s">
        <v>557</v>
      </c>
      <c r="W38" s="96">
        <v>0.58345996599157823</v>
      </c>
      <c r="X38" s="96" t="s">
        <v>509</v>
      </c>
      <c r="Y38" s="96">
        <v>0.58976782461958854</v>
      </c>
      <c r="Z38" s="96" t="s">
        <v>671</v>
      </c>
      <c r="AA38" s="96">
        <v>0.58976782461958854</v>
      </c>
      <c r="AB38" s="96" t="s">
        <v>672</v>
      </c>
      <c r="AC38" s="96">
        <v>0.58976782461958854</v>
      </c>
      <c r="AD38" s="96" t="s">
        <v>477</v>
      </c>
      <c r="AE38" s="96">
        <v>0.58345996599157823</v>
      </c>
      <c r="AF38" s="96" t="s">
        <v>480</v>
      </c>
      <c r="AG38" s="96">
        <v>0.57735026918962584</v>
      </c>
    </row>
    <row r="39" spans="2:33">
      <c r="B39" s="93" t="s">
        <v>673</v>
      </c>
      <c r="C39" s="87">
        <v>1.4E-2</v>
      </c>
      <c r="D39" s="88" t="s">
        <v>674</v>
      </c>
      <c r="E39" s="88">
        <v>262</v>
      </c>
      <c r="F39" s="87">
        <v>0.24712082528608617</v>
      </c>
      <c r="G39" s="89" t="str">
        <f t="shared" si="0"/>
        <v>No</v>
      </c>
      <c r="I39" s="78" t="s">
        <v>267</v>
      </c>
      <c r="J39" s="96" t="s">
        <v>479</v>
      </c>
      <c r="K39" s="96">
        <v>0.7559289460184544</v>
      </c>
      <c r="L39" s="96" t="s">
        <v>675</v>
      </c>
      <c r="M39" s="96">
        <v>0.76980035891950105</v>
      </c>
      <c r="N39" s="96" t="s">
        <v>462</v>
      </c>
      <c r="O39" s="96">
        <v>0.76980035891950105</v>
      </c>
      <c r="P39" s="96" t="s">
        <v>495</v>
      </c>
      <c r="Q39" s="96">
        <v>0.78446454055273618</v>
      </c>
      <c r="R39" s="96" t="s">
        <v>676</v>
      </c>
      <c r="S39" s="96">
        <v>0.8</v>
      </c>
      <c r="T39" s="96" t="s">
        <v>475</v>
      </c>
      <c r="U39" s="96">
        <v>0.7559289460184544</v>
      </c>
      <c r="V39" s="96" t="s">
        <v>492</v>
      </c>
      <c r="W39" s="96">
        <v>0.7559289460184544</v>
      </c>
      <c r="X39" s="96" t="s">
        <v>495</v>
      </c>
      <c r="Y39" s="96">
        <v>0.76980035891950105</v>
      </c>
      <c r="Z39" s="96" t="s">
        <v>649</v>
      </c>
      <c r="AA39" s="96">
        <v>0.76980035891950105</v>
      </c>
      <c r="AB39" s="96" t="s">
        <v>495</v>
      </c>
      <c r="AC39" s="96">
        <v>0.7559289460184544</v>
      </c>
      <c r="AD39" s="96" t="s">
        <v>544</v>
      </c>
      <c r="AE39" s="96">
        <v>0.78446454055273618</v>
      </c>
      <c r="AF39" s="96" t="s">
        <v>474</v>
      </c>
      <c r="AG39" s="96">
        <v>0.76980035891950105</v>
      </c>
    </row>
    <row r="40" spans="2:33">
      <c r="B40" s="93" t="s">
        <v>677</v>
      </c>
      <c r="C40" s="87">
        <v>8.0000000000000002E-3</v>
      </c>
      <c r="D40" s="88" t="s">
        <v>678</v>
      </c>
      <c r="E40" s="88">
        <v>524</v>
      </c>
      <c r="F40" s="87">
        <v>0.17474081133220759</v>
      </c>
      <c r="G40" s="89" t="str">
        <f t="shared" si="0"/>
        <v>No</v>
      </c>
      <c r="I40" s="91" t="s">
        <v>269</v>
      </c>
      <c r="J40" s="96" t="s">
        <v>574</v>
      </c>
      <c r="K40" s="96">
        <v>0.85280286542244166</v>
      </c>
      <c r="L40" s="96" t="s">
        <v>561</v>
      </c>
      <c r="M40" s="96">
        <v>0.85280286542244166</v>
      </c>
      <c r="N40" s="96" t="s">
        <v>524</v>
      </c>
      <c r="O40" s="96">
        <v>0.83405765622829908</v>
      </c>
      <c r="P40" s="96" t="s">
        <v>517</v>
      </c>
      <c r="Q40" s="96">
        <v>0.83405765622829908</v>
      </c>
      <c r="R40" s="96" t="s">
        <v>620</v>
      </c>
      <c r="S40" s="96">
        <v>0.83405765622829908</v>
      </c>
      <c r="T40" s="96" t="s">
        <v>481</v>
      </c>
      <c r="U40" s="96">
        <v>0.81649658092772615</v>
      </c>
      <c r="V40" s="96" t="s">
        <v>525</v>
      </c>
      <c r="W40" s="96">
        <v>0.85280286542244166</v>
      </c>
      <c r="X40" s="96" t="s">
        <v>500</v>
      </c>
      <c r="Y40" s="96">
        <v>0.83405765622829908</v>
      </c>
      <c r="Z40" s="96" t="s">
        <v>523</v>
      </c>
      <c r="AA40" s="96">
        <v>0.81649658092772615</v>
      </c>
      <c r="AB40" s="96" t="s">
        <v>590</v>
      </c>
      <c r="AC40" s="96">
        <v>0.81649658092772615</v>
      </c>
      <c r="AD40" s="96" t="s">
        <v>495</v>
      </c>
      <c r="AE40" s="96">
        <v>0.83405765622829908</v>
      </c>
      <c r="AF40" s="96" t="s">
        <v>679</v>
      </c>
      <c r="AG40" s="96">
        <v>0.81649658092772615</v>
      </c>
    </row>
    <row r="41" spans="2:33">
      <c r="B41" s="93" t="s">
        <v>680</v>
      </c>
      <c r="C41" s="87">
        <v>2.1999999999999999E-2</v>
      </c>
      <c r="D41" s="88" t="s">
        <v>681</v>
      </c>
      <c r="E41" s="88">
        <v>297</v>
      </c>
      <c r="F41" s="87">
        <v>0.23210354127426377</v>
      </c>
      <c r="G41" s="89" t="str">
        <f t="shared" si="0"/>
        <v>No</v>
      </c>
      <c r="I41" s="78" t="s">
        <v>272</v>
      </c>
      <c r="J41" s="96" t="s">
        <v>482</v>
      </c>
      <c r="K41" s="96">
        <v>0.62469504755442429</v>
      </c>
      <c r="L41" s="96" t="s">
        <v>527</v>
      </c>
      <c r="M41" s="96">
        <v>0.62469504755442429</v>
      </c>
      <c r="N41" s="96" t="s">
        <v>481</v>
      </c>
      <c r="O41" s="96">
        <v>0.61721339984836765</v>
      </c>
      <c r="P41" s="96" t="s">
        <v>682</v>
      </c>
      <c r="Q41" s="96">
        <v>0.63245553203367588</v>
      </c>
      <c r="R41" s="96" t="s">
        <v>621</v>
      </c>
      <c r="S41" s="96">
        <v>0.61721339984836765</v>
      </c>
      <c r="T41" s="96" t="s">
        <v>546</v>
      </c>
      <c r="U41" s="96">
        <v>0.61721339984836765</v>
      </c>
      <c r="V41" s="96" t="s">
        <v>545</v>
      </c>
      <c r="W41" s="96">
        <v>0.61721339984836765</v>
      </c>
      <c r="X41" s="96" t="s">
        <v>479</v>
      </c>
      <c r="Y41" s="96">
        <v>0.61721339984836765</v>
      </c>
      <c r="Z41" s="96" t="s">
        <v>467</v>
      </c>
      <c r="AA41" s="96">
        <v>0.61721339984836765</v>
      </c>
      <c r="AB41" s="96" t="s">
        <v>474</v>
      </c>
      <c r="AC41" s="96">
        <v>0.61721339984836765</v>
      </c>
      <c r="AD41" s="96" t="s">
        <v>496</v>
      </c>
      <c r="AE41" s="96">
        <v>0.61721339984836765</v>
      </c>
      <c r="AF41" s="96" t="s">
        <v>476</v>
      </c>
      <c r="AG41" s="96">
        <v>0.62469504755442429</v>
      </c>
    </row>
    <row r="42" spans="2:33">
      <c r="B42" s="93" t="s">
        <v>683</v>
      </c>
      <c r="C42" s="87">
        <v>1.4999999999999999E-2</v>
      </c>
      <c r="D42" s="88" t="s">
        <v>684</v>
      </c>
      <c r="E42" s="88">
        <v>856</v>
      </c>
      <c r="F42" s="87">
        <v>0.13671718540493266</v>
      </c>
      <c r="G42" s="89" t="str">
        <f t="shared" si="0"/>
        <v>No</v>
      </c>
      <c r="I42" s="78" t="s">
        <v>274</v>
      </c>
      <c r="J42" s="96" t="s">
        <v>470</v>
      </c>
      <c r="K42" s="96">
        <v>0.83405765622829908</v>
      </c>
      <c r="L42" s="96" t="s">
        <v>467</v>
      </c>
      <c r="M42" s="96">
        <v>0.85280286542244166</v>
      </c>
      <c r="N42" s="96" t="s">
        <v>514</v>
      </c>
      <c r="O42" s="96">
        <v>0.85280286542244166</v>
      </c>
      <c r="P42" s="96" t="s">
        <v>622</v>
      </c>
      <c r="Q42" s="96">
        <v>0.87287156094396956</v>
      </c>
      <c r="R42" s="96" t="s">
        <v>545</v>
      </c>
      <c r="S42" s="96">
        <v>0.85280286542244166</v>
      </c>
      <c r="T42" s="96" t="s">
        <v>474</v>
      </c>
      <c r="U42" s="96">
        <v>0.83405765622829908</v>
      </c>
      <c r="V42" s="96" t="s">
        <v>514</v>
      </c>
      <c r="W42" s="96">
        <v>0.83405765622829908</v>
      </c>
      <c r="X42" s="96" t="s">
        <v>477</v>
      </c>
      <c r="Y42" s="96">
        <v>0.83405765622829908</v>
      </c>
      <c r="Z42" s="96" t="s">
        <v>479</v>
      </c>
      <c r="AA42" s="96">
        <v>0.83405765622829908</v>
      </c>
      <c r="AB42" s="96" t="s">
        <v>482</v>
      </c>
      <c r="AC42" s="96">
        <v>0.83405765622829908</v>
      </c>
      <c r="AD42" s="96" t="s">
        <v>529</v>
      </c>
      <c r="AE42" s="96">
        <v>0.83405765622829908</v>
      </c>
      <c r="AF42" s="96" t="s">
        <v>534</v>
      </c>
      <c r="AG42" s="96">
        <v>0.83405765622829908</v>
      </c>
    </row>
    <row r="43" spans="2:33">
      <c r="B43" s="93" t="s">
        <v>685</v>
      </c>
      <c r="C43" s="87">
        <v>1.0999999999999999E-2</v>
      </c>
      <c r="D43" s="88" t="s">
        <v>686</v>
      </c>
      <c r="E43" s="88">
        <v>448</v>
      </c>
      <c r="F43" s="87">
        <v>0.1889822365046136</v>
      </c>
      <c r="G43" s="89" t="str">
        <f t="shared" si="0"/>
        <v>No</v>
      </c>
      <c r="I43" s="78" t="s">
        <v>276</v>
      </c>
      <c r="J43" s="96" t="s">
        <v>470</v>
      </c>
      <c r="K43" s="96">
        <v>0.8</v>
      </c>
      <c r="L43" s="96" t="s">
        <v>529</v>
      </c>
      <c r="M43" s="96">
        <v>0.83405765622829908</v>
      </c>
      <c r="N43" s="96" t="s">
        <v>481</v>
      </c>
      <c r="O43" s="96">
        <v>0.81649658092772615</v>
      </c>
      <c r="P43" s="96" t="s">
        <v>644</v>
      </c>
      <c r="Q43" s="96">
        <v>0.81649658092772615</v>
      </c>
      <c r="R43" s="96" t="s">
        <v>564</v>
      </c>
      <c r="S43" s="96">
        <v>0.81649658092772615</v>
      </c>
      <c r="T43" s="96" t="s">
        <v>581</v>
      </c>
      <c r="U43" s="96">
        <v>0.8</v>
      </c>
      <c r="V43" s="96" t="s">
        <v>478</v>
      </c>
      <c r="W43" s="96">
        <v>0.8</v>
      </c>
      <c r="X43" s="96" t="s">
        <v>687</v>
      </c>
      <c r="Y43" s="96">
        <v>0.8</v>
      </c>
      <c r="Z43" s="96" t="s">
        <v>467</v>
      </c>
      <c r="AA43" s="96">
        <v>0.81649658092772615</v>
      </c>
      <c r="AB43" s="96" t="s">
        <v>543</v>
      </c>
      <c r="AC43" s="96">
        <v>0.8</v>
      </c>
      <c r="AD43" s="96" t="s">
        <v>601</v>
      </c>
      <c r="AE43" s="96">
        <v>0.8</v>
      </c>
      <c r="AF43" s="96" t="s">
        <v>590</v>
      </c>
      <c r="AG43" s="96">
        <v>0.8</v>
      </c>
    </row>
    <row r="44" spans="2:33">
      <c r="B44" s="93" t="s">
        <v>688</v>
      </c>
      <c r="C44" s="87">
        <v>1.0999999999999999E-2</v>
      </c>
      <c r="D44" s="88" t="s">
        <v>689</v>
      </c>
      <c r="E44" s="88">
        <v>365</v>
      </c>
      <c r="F44" s="87">
        <v>0.2093695690360855</v>
      </c>
      <c r="G44" s="89" t="str">
        <f t="shared" si="0"/>
        <v>No</v>
      </c>
      <c r="I44" s="78" t="s">
        <v>279</v>
      </c>
      <c r="J44" s="96" t="s">
        <v>477</v>
      </c>
      <c r="K44" s="96">
        <v>1.1094003924504583</v>
      </c>
      <c r="L44" s="96" t="s">
        <v>690</v>
      </c>
      <c r="M44" s="96">
        <v>1.1094003924504583</v>
      </c>
      <c r="N44" s="96" t="s">
        <v>480</v>
      </c>
      <c r="O44" s="96">
        <v>1.1094003924504583</v>
      </c>
      <c r="P44" s="96" t="s">
        <v>509</v>
      </c>
      <c r="Q44" s="96">
        <v>1.0690449676496976</v>
      </c>
      <c r="R44" s="96" t="s">
        <v>500</v>
      </c>
      <c r="S44" s="96">
        <v>1.1094003924504583</v>
      </c>
      <c r="T44" s="96" t="s">
        <v>691</v>
      </c>
      <c r="U44" s="96">
        <v>1.1094003924504583</v>
      </c>
      <c r="V44" s="96" t="s">
        <v>509</v>
      </c>
      <c r="W44" s="96">
        <v>1.1094003924504583</v>
      </c>
      <c r="X44" s="96" t="s">
        <v>525</v>
      </c>
      <c r="Y44" s="96">
        <v>1.1547005383792517</v>
      </c>
      <c r="Z44" s="96" t="s">
        <v>692</v>
      </c>
      <c r="AA44" s="96">
        <v>1.1547005383792517</v>
      </c>
      <c r="AB44" s="96" t="s">
        <v>479</v>
      </c>
      <c r="AC44" s="96">
        <v>1.1094003924504583</v>
      </c>
      <c r="AD44" s="96" t="s">
        <v>693</v>
      </c>
      <c r="AE44" s="96">
        <v>1.1094003924504583</v>
      </c>
      <c r="AF44" s="96" t="s">
        <v>481</v>
      </c>
      <c r="AG44" s="96">
        <v>1.1094003924504583</v>
      </c>
    </row>
    <row r="45" spans="2:33">
      <c r="B45" s="93" t="s">
        <v>694</v>
      </c>
      <c r="C45" s="87">
        <v>1.4E-2</v>
      </c>
      <c r="D45" s="88" t="s">
        <v>695</v>
      </c>
      <c r="E45" s="88">
        <v>670</v>
      </c>
      <c r="F45" s="87">
        <v>0.15453348185725116</v>
      </c>
      <c r="G45" s="89" t="str">
        <f t="shared" si="0"/>
        <v>No</v>
      </c>
      <c r="I45" s="78" t="s">
        <v>281</v>
      </c>
      <c r="J45" s="96" t="s">
        <v>620</v>
      </c>
      <c r="K45" s="96">
        <v>0.8</v>
      </c>
      <c r="L45" s="96" t="s">
        <v>696</v>
      </c>
      <c r="M45" s="96">
        <v>0.81649658092772615</v>
      </c>
      <c r="N45" s="96" t="s">
        <v>509</v>
      </c>
      <c r="O45" s="96">
        <v>0.81649658092772615</v>
      </c>
      <c r="P45" s="96" t="s">
        <v>611</v>
      </c>
      <c r="Q45" s="96">
        <v>0.81649658092772615</v>
      </c>
      <c r="R45" s="96" t="s">
        <v>482</v>
      </c>
      <c r="S45" s="96">
        <v>0.8</v>
      </c>
      <c r="T45" s="96" t="s">
        <v>687</v>
      </c>
      <c r="U45" s="96">
        <v>0.8</v>
      </c>
      <c r="V45" s="96" t="s">
        <v>566</v>
      </c>
      <c r="W45" s="96">
        <v>0.8</v>
      </c>
      <c r="X45" s="96" t="s">
        <v>556</v>
      </c>
      <c r="Y45" s="96">
        <v>0.81649658092772615</v>
      </c>
      <c r="Z45" s="96" t="s">
        <v>481</v>
      </c>
      <c r="AA45" s="96">
        <v>0.81649658092772615</v>
      </c>
      <c r="AB45" s="96" t="s">
        <v>478</v>
      </c>
      <c r="AC45" s="96">
        <v>0.81649658092772615</v>
      </c>
      <c r="AD45" s="96" t="s">
        <v>697</v>
      </c>
      <c r="AE45" s="96">
        <v>0.8</v>
      </c>
      <c r="AF45" s="96" t="s">
        <v>476</v>
      </c>
      <c r="AG45" s="96">
        <v>0.8</v>
      </c>
    </row>
    <row r="46" spans="2:33">
      <c r="B46" s="93" t="s">
        <v>698</v>
      </c>
      <c r="C46" s="87">
        <v>8.0000000000000002E-3</v>
      </c>
      <c r="D46" s="88" t="s">
        <v>699</v>
      </c>
      <c r="E46" s="88">
        <v>653</v>
      </c>
      <c r="F46" s="87">
        <v>0.15653209603896645</v>
      </c>
      <c r="G46" s="89" t="str">
        <f t="shared" si="0"/>
        <v>No</v>
      </c>
      <c r="I46" s="78" t="s">
        <v>284</v>
      </c>
      <c r="J46" s="96" t="s">
        <v>566</v>
      </c>
      <c r="K46" s="96">
        <v>0.8</v>
      </c>
      <c r="L46" s="96" t="s">
        <v>479</v>
      </c>
      <c r="M46" s="96">
        <v>0.81649658092772615</v>
      </c>
      <c r="N46" s="96" t="s">
        <v>525</v>
      </c>
      <c r="O46" s="96">
        <v>0.81649658092772615</v>
      </c>
      <c r="P46" s="96" t="s">
        <v>521</v>
      </c>
      <c r="Q46" s="96">
        <v>0.8</v>
      </c>
      <c r="R46" s="96" t="s">
        <v>619</v>
      </c>
      <c r="S46" s="96">
        <v>0.8</v>
      </c>
      <c r="T46" s="96" t="s">
        <v>478</v>
      </c>
      <c r="U46" s="96">
        <v>0.8</v>
      </c>
      <c r="V46" s="96" t="s">
        <v>700</v>
      </c>
      <c r="W46" s="96">
        <v>0.8</v>
      </c>
      <c r="X46" s="96" t="s">
        <v>474</v>
      </c>
      <c r="Y46" s="96">
        <v>0.8</v>
      </c>
      <c r="Z46" s="96" t="s">
        <v>496</v>
      </c>
      <c r="AA46" s="96">
        <v>0.8</v>
      </c>
      <c r="AB46" s="96" t="s">
        <v>517</v>
      </c>
      <c r="AC46" s="96">
        <v>0.8</v>
      </c>
      <c r="AD46" s="96" t="s">
        <v>525</v>
      </c>
      <c r="AE46" s="96">
        <v>0.8</v>
      </c>
      <c r="AF46" s="96" t="s">
        <v>499</v>
      </c>
      <c r="AG46" s="96">
        <v>0.8</v>
      </c>
    </row>
    <row r="47" spans="2:33">
      <c r="B47" s="93" t="s">
        <v>701</v>
      </c>
      <c r="C47" s="87">
        <v>2.5999999999999999E-2</v>
      </c>
      <c r="D47" s="88" t="s">
        <v>702</v>
      </c>
      <c r="E47" s="88">
        <v>1179</v>
      </c>
      <c r="F47" s="87">
        <v>0.11649387422147171</v>
      </c>
      <c r="G47" s="89" t="str">
        <f t="shared" si="0"/>
        <v>No</v>
      </c>
      <c r="I47" s="78" t="s">
        <v>287</v>
      </c>
      <c r="J47" s="96" t="s">
        <v>619</v>
      </c>
      <c r="K47" s="96">
        <v>0.89442719099991586</v>
      </c>
      <c r="L47" s="96" t="s">
        <v>479</v>
      </c>
      <c r="M47" s="96">
        <v>0.91766293548224698</v>
      </c>
      <c r="N47" s="96" t="s">
        <v>703</v>
      </c>
      <c r="O47" s="96">
        <v>0.91766293548224698</v>
      </c>
      <c r="P47" s="96" t="s">
        <v>492</v>
      </c>
      <c r="Q47" s="96">
        <v>0.91766293548224698</v>
      </c>
      <c r="R47" s="96" t="s">
        <v>482</v>
      </c>
      <c r="S47" s="96">
        <v>0.91766293548224698</v>
      </c>
      <c r="T47" s="96" t="s">
        <v>470</v>
      </c>
      <c r="U47" s="96">
        <v>0.89442719099991586</v>
      </c>
      <c r="V47" s="96" t="s">
        <v>525</v>
      </c>
      <c r="W47" s="96">
        <v>0.89442719099991586</v>
      </c>
      <c r="X47" s="96" t="s">
        <v>547</v>
      </c>
      <c r="Y47" s="96">
        <v>0.89442719099991586</v>
      </c>
      <c r="Z47" s="96" t="s">
        <v>704</v>
      </c>
      <c r="AA47" s="96">
        <v>0.89442719099991586</v>
      </c>
      <c r="AB47" s="96" t="s">
        <v>660</v>
      </c>
      <c r="AC47" s="96">
        <v>0.91766293548224698</v>
      </c>
      <c r="AD47" s="96" t="s">
        <v>464</v>
      </c>
      <c r="AE47" s="96">
        <v>0.91766293548224698</v>
      </c>
      <c r="AF47" s="96" t="s">
        <v>705</v>
      </c>
      <c r="AG47" s="96">
        <v>0.91766293548224698</v>
      </c>
    </row>
    <row r="48" spans="2:33">
      <c r="B48" s="93" t="s">
        <v>706</v>
      </c>
      <c r="C48" s="87">
        <v>7.0000000000000001E-3</v>
      </c>
      <c r="D48" s="88" t="s">
        <v>707</v>
      </c>
      <c r="E48" s="88">
        <v>320</v>
      </c>
      <c r="F48" s="87">
        <v>0.22360679774997896</v>
      </c>
      <c r="G48" s="89" t="str">
        <f t="shared" si="0"/>
        <v>No</v>
      </c>
      <c r="I48" s="78" t="s">
        <v>290</v>
      </c>
      <c r="J48" s="96" t="s">
        <v>649</v>
      </c>
      <c r="K48" s="96">
        <v>0.8</v>
      </c>
      <c r="L48" s="96" t="s">
        <v>509</v>
      </c>
      <c r="M48" s="96">
        <v>0.83405765622829908</v>
      </c>
      <c r="N48" s="96" t="s">
        <v>566</v>
      </c>
      <c r="O48" s="96">
        <v>0.83405765622829908</v>
      </c>
      <c r="P48" s="96" t="s">
        <v>496</v>
      </c>
      <c r="Q48" s="96">
        <v>0.89442719099991586</v>
      </c>
      <c r="R48" s="96" t="s">
        <v>476</v>
      </c>
      <c r="S48" s="96">
        <v>0.85280286542244166</v>
      </c>
      <c r="T48" s="96" t="s">
        <v>604</v>
      </c>
      <c r="U48" s="96">
        <v>0.85280286542244166</v>
      </c>
      <c r="V48" s="96" t="s">
        <v>708</v>
      </c>
      <c r="W48" s="96">
        <v>0.81649658092772615</v>
      </c>
      <c r="X48" s="96" t="s">
        <v>479</v>
      </c>
      <c r="Y48" s="96">
        <v>0.81649658092772615</v>
      </c>
      <c r="Z48" s="96" t="s">
        <v>479</v>
      </c>
      <c r="AA48" s="96">
        <v>0.83405765622829908</v>
      </c>
      <c r="AB48" s="96" t="s">
        <v>588</v>
      </c>
      <c r="AC48" s="96">
        <v>0.81649658092772615</v>
      </c>
      <c r="AD48" s="96" t="s">
        <v>492</v>
      </c>
      <c r="AE48" s="96">
        <v>0.85280286542244166</v>
      </c>
      <c r="AF48" s="96" t="s">
        <v>709</v>
      </c>
      <c r="AG48" s="96">
        <v>0.87287156094396956</v>
      </c>
    </row>
    <row r="49" spans="2:33">
      <c r="B49" s="93" t="s">
        <v>710</v>
      </c>
      <c r="C49" s="87">
        <v>1.7000000000000001E-2</v>
      </c>
      <c r="D49" s="88" t="s">
        <v>711</v>
      </c>
      <c r="E49" s="88">
        <v>309</v>
      </c>
      <c r="F49" s="87">
        <v>0.22755204959542971</v>
      </c>
      <c r="G49" s="89" t="str">
        <f t="shared" si="0"/>
        <v>No</v>
      </c>
      <c r="I49" s="78" t="s">
        <v>292</v>
      </c>
      <c r="J49" s="96" t="s">
        <v>479</v>
      </c>
      <c r="K49" s="96">
        <v>0.67612340378281321</v>
      </c>
      <c r="L49" s="96" t="s">
        <v>476</v>
      </c>
      <c r="M49" s="96">
        <v>0.66666666666666663</v>
      </c>
      <c r="N49" s="96" t="s">
        <v>687</v>
      </c>
      <c r="O49" s="96">
        <v>0.66666666666666663</v>
      </c>
      <c r="P49" s="96" t="s">
        <v>547</v>
      </c>
      <c r="Q49" s="96">
        <v>0.66666666666666663</v>
      </c>
      <c r="R49" s="96" t="s">
        <v>603</v>
      </c>
      <c r="S49" s="96">
        <v>0.66666666666666663</v>
      </c>
      <c r="T49" s="96" t="s">
        <v>479</v>
      </c>
      <c r="U49" s="96">
        <v>0.66666666666666663</v>
      </c>
      <c r="V49" s="96" t="s">
        <v>712</v>
      </c>
      <c r="W49" s="96">
        <v>0.67612340378281321</v>
      </c>
      <c r="X49" s="96" t="s">
        <v>500</v>
      </c>
      <c r="Y49" s="96">
        <v>0.66666666666666663</v>
      </c>
      <c r="Z49" s="96" t="s">
        <v>478</v>
      </c>
      <c r="AA49" s="96">
        <v>0.67612340378281321</v>
      </c>
      <c r="AB49" s="96" t="s">
        <v>565</v>
      </c>
      <c r="AC49" s="96">
        <v>0.67612340378281321</v>
      </c>
      <c r="AD49" s="96" t="s">
        <v>467</v>
      </c>
      <c r="AE49" s="96">
        <v>0.66666666666666663</v>
      </c>
      <c r="AF49" s="96" t="s">
        <v>479</v>
      </c>
      <c r="AG49" s="96">
        <v>0.66666666666666663</v>
      </c>
    </row>
    <row r="50" spans="2:33">
      <c r="B50" s="93" t="s">
        <v>713</v>
      </c>
      <c r="C50" s="87">
        <v>1E-3</v>
      </c>
      <c r="D50" s="88" t="s">
        <v>714</v>
      </c>
      <c r="E50" s="88">
        <v>425</v>
      </c>
      <c r="F50" s="87">
        <v>0.19402850002906638</v>
      </c>
      <c r="G50" s="89" t="str">
        <f t="shared" si="0"/>
        <v>No</v>
      </c>
    </row>
    <row r="51" spans="2:33">
      <c r="B51" s="93" t="s">
        <v>715</v>
      </c>
      <c r="C51" s="87">
        <v>0.01</v>
      </c>
      <c r="D51" s="88" t="s">
        <v>716</v>
      </c>
      <c r="E51" s="88">
        <v>237</v>
      </c>
      <c r="F51" s="87">
        <v>0.25982792098465235</v>
      </c>
      <c r="G51" s="89" t="str">
        <f t="shared" si="0"/>
        <v>No</v>
      </c>
    </row>
    <row r="52" spans="2:33">
      <c r="B52" s="93" t="s">
        <v>717</v>
      </c>
      <c r="C52" s="87">
        <v>4.7E-2</v>
      </c>
      <c r="D52" s="88" t="s">
        <v>718</v>
      </c>
      <c r="E52" s="88">
        <v>278</v>
      </c>
      <c r="F52" s="87">
        <v>0.23990405756162689</v>
      </c>
      <c r="G52" s="89" t="str">
        <f t="shared" si="0"/>
        <v>No</v>
      </c>
    </row>
    <row r="53" spans="2:33">
      <c r="B53" s="93" t="s">
        <v>719</v>
      </c>
      <c r="C53" s="87">
        <v>1.2999999999999999E-2</v>
      </c>
      <c r="D53" s="88" t="s">
        <v>720</v>
      </c>
      <c r="E53" s="88">
        <v>1082</v>
      </c>
      <c r="F53" s="87">
        <v>0.12160358006209633</v>
      </c>
      <c r="G53" s="89" t="str">
        <f t="shared" si="0"/>
        <v>No</v>
      </c>
    </row>
    <row r="54" spans="2:33">
      <c r="B54" s="93" t="s">
        <v>721</v>
      </c>
      <c r="C54" s="87">
        <v>2.4E-2</v>
      </c>
      <c r="D54" s="88" t="s">
        <v>722</v>
      </c>
      <c r="E54" s="88">
        <v>466</v>
      </c>
      <c r="F54" s="87">
        <v>0.1852964218448318</v>
      </c>
      <c r="G54" s="89" t="str">
        <f t="shared" si="0"/>
        <v>No</v>
      </c>
    </row>
    <row r="55" spans="2:33">
      <c r="B55" s="93" t="s">
        <v>723</v>
      </c>
      <c r="C55" s="87">
        <v>2.9000000000000001E-2</v>
      </c>
      <c r="D55" s="88" t="s">
        <v>724</v>
      </c>
      <c r="E55" s="88">
        <v>1157</v>
      </c>
      <c r="F55" s="87">
        <v>0.11759620640757094</v>
      </c>
      <c r="G55" s="89" t="str">
        <f t="shared" si="0"/>
        <v>No</v>
      </c>
    </row>
    <row r="56" spans="2:33">
      <c r="B56" s="93" t="s">
        <v>725</v>
      </c>
      <c r="C56" s="87">
        <v>4.0000000000000001E-3</v>
      </c>
      <c r="D56" s="88" t="s">
        <v>726</v>
      </c>
      <c r="E56" s="88">
        <v>262</v>
      </c>
      <c r="F56" s="87">
        <v>0.24712082528608617</v>
      </c>
      <c r="G56" s="89" t="str">
        <f t="shared" si="0"/>
        <v>No</v>
      </c>
    </row>
    <row r="57" spans="2:33">
      <c r="B57" s="93" t="s">
        <v>727</v>
      </c>
      <c r="C57" s="87">
        <v>0</v>
      </c>
      <c r="D57" s="88" t="s">
        <v>728</v>
      </c>
      <c r="E57" s="88">
        <v>336</v>
      </c>
      <c r="F57" s="87">
        <v>0.21821789023599239</v>
      </c>
      <c r="G57" s="89" t="str">
        <f t="shared" si="0"/>
        <v>No</v>
      </c>
    </row>
    <row r="58" spans="2:33">
      <c r="B58" s="93" t="s">
        <v>729</v>
      </c>
      <c r="C58" s="87">
        <v>5.0000000000000001E-3</v>
      </c>
      <c r="D58" s="88" t="s">
        <v>730</v>
      </c>
      <c r="E58" s="88">
        <v>980</v>
      </c>
      <c r="F58" s="87">
        <v>0.12777531299998798</v>
      </c>
      <c r="G58" s="89" t="str">
        <f t="shared" si="0"/>
        <v>No</v>
      </c>
    </row>
    <row r="59" spans="2:33">
      <c r="B59" s="93" t="s">
        <v>731</v>
      </c>
      <c r="C59" s="87">
        <v>2E-3</v>
      </c>
      <c r="D59" s="88" t="s">
        <v>732</v>
      </c>
      <c r="E59" s="88">
        <v>652</v>
      </c>
      <c r="F59" s="87">
        <v>0.15665208999759148</v>
      </c>
      <c r="G59" s="89" t="str">
        <f t="shared" si="0"/>
        <v>No</v>
      </c>
    </row>
    <row r="60" spans="2:33">
      <c r="B60" s="93" t="s">
        <v>733</v>
      </c>
      <c r="C60" s="87">
        <v>8.9999999999999993E-3</v>
      </c>
      <c r="D60" s="88" t="s">
        <v>734</v>
      </c>
      <c r="E60" s="88">
        <v>245</v>
      </c>
      <c r="F60" s="87">
        <v>0.25555062599997597</v>
      </c>
      <c r="G60" s="89" t="str">
        <f t="shared" si="0"/>
        <v>No</v>
      </c>
    </row>
  </sheetData>
  <mergeCells count="13">
    <mergeCell ref="R3:S3"/>
    <mergeCell ref="I3:I4"/>
    <mergeCell ref="J3:K3"/>
    <mergeCell ref="L3:M3"/>
    <mergeCell ref="N3:O3"/>
    <mergeCell ref="P3:Q3"/>
    <mergeCell ref="Z3:AA3"/>
    <mergeCell ref="AB3:AC3"/>
    <mergeCell ref="AD3:AE3"/>
    <mergeCell ref="AF3:AG3"/>
    <mergeCell ref="T3:U3"/>
    <mergeCell ref="V3:W3"/>
    <mergeCell ref="X3:Y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6"/>
  <sheetViews>
    <sheetView tabSelected="1" topLeftCell="C43" workbookViewId="0">
      <selection activeCell="R9" sqref="R9"/>
    </sheetView>
  </sheetViews>
  <sheetFormatPr defaultRowHeight="15"/>
  <cols>
    <col min="2" max="2" width="10.5703125" style="24" customWidth="1"/>
    <col min="3" max="3" width="27.5703125" style="24" customWidth="1"/>
    <col min="4" max="4" width="16.85546875" style="24" customWidth="1"/>
    <col min="5" max="5" width="34.85546875" style="24" customWidth="1"/>
    <col min="6" max="6" width="17.7109375" style="24" customWidth="1"/>
    <col min="7" max="7" width="17.28515625" style="24" customWidth="1"/>
    <col min="8" max="8" width="18.5703125" style="24" customWidth="1"/>
    <col min="11" max="11" width="10.5703125" customWidth="1"/>
    <col min="13" max="13" width="20.42578125" customWidth="1"/>
    <col min="14" max="14" width="14.85546875" customWidth="1"/>
    <col min="15" max="15" width="14.5703125" customWidth="1"/>
    <col min="16" max="16" width="134.140625" customWidth="1"/>
  </cols>
  <sheetData>
    <row r="1" spans="2:16" ht="16.5" thickBot="1">
      <c r="B1" s="114" t="s">
        <v>744</v>
      </c>
    </row>
    <row r="2" spans="2:16" ht="78.75">
      <c r="B2" s="106" t="s">
        <v>364</v>
      </c>
      <c r="C2" s="107" t="s">
        <v>365</v>
      </c>
      <c r="D2" s="113" t="s">
        <v>366</v>
      </c>
      <c r="E2" s="113" t="s">
        <v>306</v>
      </c>
      <c r="F2" s="113" t="s">
        <v>367</v>
      </c>
      <c r="G2" s="113" t="s">
        <v>368</v>
      </c>
      <c r="H2" s="108" t="s">
        <v>369</v>
      </c>
      <c r="K2" s="133" t="s">
        <v>748</v>
      </c>
      <c r="L2" s="133" t="s">
        <v>749</v>
      </c>
      <c r="M2" s="133" t="s">
        <v>750</v>
      </c>
      <c r="N2" s="133" t="s">
        <v>751</v>
      </c>
      <c r="O2" s="133" t="s">
        <v>752</v>
      </c>
      <c r="P2" s="133" t="s">
        <v>753</v>
      </c>
    </row>
    <row r="3" spans="2:16" s="130" customFormat="1" ht="28.5" customHeight="1">
      <c r="B3" s="72">
        <v>1</v>
      </c>
      <c r="C3" s="73" t="s">
        <v>370</v>
      </c>
      <c r="D3" s="73" t="s">
        <v>371</v>
      </c>
      <c r="E3" s="73" t="s">
        <v>169</v>
      </c>
      <c r="F3" s="74">
        <v>25469.576388888891</v>
      </c>
      <c r="G3" s="74">
        <v>30924.375</v>
      </c>
      <c r="H3" s="18">
        <v>14</v>
      </c>
      <c r="K3" s="131" t="s">
        <v>754</v>
      </c>
      <c r="L3" s="122" t="s">
        <v>755</v>
      </c>
      <c r="M3" s="122" t="s">
        <v>754</v>
      </c>
      <c r="N3" s="125">
        <v>25469.576388888891</v>
      </c>
      <c r="O3" s="125">
        <v>38755.260416666664</v>
      </c>
      <c r="P3" s="125" t="s">
        <v>756</v>
      </c>
    </row>
    <row r="4" spans="2:16" s="130" customFormat="1" ht="28.5" customHeight="1">
      <c r="B4" s="72">
        <v>2</v>
      </c>
      <c r="C4" s="75" t="s">
        <v>372</v>
      </c>
      <c r="D4" s="73" t="s">
        <v>373</v>
      </c>
      <c r="E4" s="73" t="s">
        <v>106</v>
      </c>
      <c r="F4" s="74">
        <v>29719.375</v>
      </c>
      <c r="G4" s="76">
        <v>34327</v>
      </c>
      <c r="H4" s="18">
        <v>7</v>
      </c>
      <c r="K4" s="131"/>
      <c r="L4" s="122" t="s">
        <v>757</v>
      </c>
      <c r="M4" s="123" t="s">
        <v>758</v>
      </c>
      <c r="N4" s="124">
        <v>25379.65625</v>
      </c>
      <c r="O4" s="124">
        <v>34358.5625</v>
      </c>
      <c r="P4" s="124" t="s">
        <v>759</v>
      </c>
    </row>
    <row r="5" spans="2:16" s="130" customFormat="1" ht="28.5" customHeight="1">
      <c r="B5" s="72">
        <v>3</v>
      </c>
      <c r="C5" s="73" t="s">
        <v>374</v>
      </c>
      <c r="D5" s="73" t="s">
        <v>375</v>
      </c>
      <c r="E5" s="73" t="s">
        <v>129</v>
      </c>
      <c r="F5" s="74">
        <v>25226</v>
      </c>
      <c r="G5" s="74">
        <v>37956</v>
      </c>
      <c r="H5" s="18">
        <v>8</v>
      </c>
      <c r="K5" s="131"/>
      <c r="L5" s="122" t="s">
        <v>760</v>
      </c>
      <c r="M5" s="122" t="s">
        <v>761</v>
      </c>
      <c r="N5" s="125">
        <v>25195</v>
      </c>
      <c r="O5" s="125">
        <v>38384.5</v>
      </c>
      <c r="P5" s="124" t="s">
        <v>762</v>
      </c>
    </row>
    <row r="6" spans="2:16" s="130" customFormat="1" ht="28.5" customHeight="1">
      <c r="B6" s="72">
        <v>4</v>
      </c>
      <c r="C6" s="75" t="s">
        <v>285</v>
      </c>
      <c r="D6" s="73" t="s">
        <v>376</v>
      </c>
      <c r="E6" s="77" t="s">
        <v>129</v>
      </c>
      <c r="F6" s="74">
        <v>26471</v>
      </c>
      <c r="G6" s="74">
        <v>34578</v>
      </c>
      <c r="H6" s="18">
        <v>8</v>
      </c>
      <c r="K6" s="131"/>
      <c r="L6" s="122" t="s">
        <v>763</v>
      </c>
      <c r="M6" s="123" t="s">
        <v>285</v>
      </c>
      <c r="N6" s="124">
        <v>26438.5</v>
      </c>
      <c r="O6" s="124">
        <v>34614.677083333336</v>
      </c>
      <c r="P6" s="124" t="s">
        <v>764</v>
      </c>
    </row>
    <row r="7" spans="2:16" s="130" customFormat="1" ht="28.5" customHeight="1">
      <c r="B7" s="72">
        <v>5</v>
      </c>
      <c r="C7" s="73" t="s">
        <v>377</v>
      </c>
      <c r="D7" s="73" t="s">
        <v>378</v>
      </c>
      <c r="E7" s="73" t="s">
        <v>129</v>
      </c>
      <c r="F7" s="74">
        <v>23520</v>
      </c>
      <c r="G7" s="74">
        <v>37956</v>
      </c>
      <c r="H7" s="18">
        <v>8</v>
      </c>
      <c r="K7" s="131"/>
      <c r="L7" s="122" t="s">
        <v>765</v>
      </c>
      <c r="M7" s="122" t="s">
        <v>766</v>
      </c>
      <c r="N7" s="125">
        <v>23483</v>
      </c>
      <c r="O7" s="125">
        <v>38540.614583333336</v>
      </c>
      <c r="P7" s="124" t="s">
        <v>767</v>
      </c>
    </row>
    <row r="8" spans="2:16" s="130" customFormat="1" ht="28.5" customHeight="1">
      <c r="B8" s="72">
        <v>6</v>
      </c>
      <c r="C8" s="73" t="s">
        <v>379</v>
      </c>
      <c r="D8" s="73" t="s">
        <v>380</v>
      </c>
      <c r="E8" s="73" t="s">
        <v>73</v>
      </c>
      <c r="F8" s="74">
        <v>30123.283333333333</v>
      </c>
      <c r="G8" s="74">
        <v>38047</v>
      </c>
      <c r="H8" s="18">
        <v>18</v>
      </c>
      <c r="K8" s="131"/>
      <c r="L8" s="122" t="s">
        <v>768</v>
      </c>
      <c r="M8" s="122" t="s">
        <v>769</v>
      </c>
      <c r="N8" s="125">
        <v>23483</v>
      </c>
      <c r="O8" s="125">
        <v>38078.489583333336</v>
      </c>
      <c r="P8" s="124" t="s">
        <v>770</v>
      </c>
    </row>
    <row r="9" spans="2:16" s="130" customFormat="1" ht="28.5" customHeight="1">
      <c r="B9" s="72">
        <v>7</v>
      </c>
      <c r="C9" s="73" t="s">
        <v>381</v>
      </c>
      <c r="D9" s="73" t="s">
        <v>382</v>
      </c>
      <c r="E9" s="73" t="s">
        <v>73</v>
      </c>
      <c r="F9" s="74">
        <v>30123.283333333333</v>
      </c>
      <c r="G9" s="74">
        <v>38047</v>
      </c>
      <c r="H9" s="18">
        <v>10</v>
      </c>
      <c r="K9" s="131"/>
      <c r="L9" s="122" t="s">
        <v>771</v>
      </c>
      <c r="M9" s="122" t="s">
        <v>772</v>
      </c>
      <c r="N9" s="125">
        <v>23477</v>
      </c>
      <c r="O9" s="125">
        <v>38078.427083333336</v>
      </c>
      <c r="P9" s="124" t="s">
        <v>773</v>
      </c>
    </row>
    <row r="10" spans="2:16" s="130" customFormat="1" ht="28.5" customHeight="1">
      <c r="B10" s="72">
        <v>8</v>
      </c>
      <c r="C10" s="73" t="s">
        <v>383</v>
      </c>
      <c r="D10" s="73" t="s">
        <v>384</v>
      </c>
      <c r="E10" s="73" t="s">
        <v>121</v>
      </c>
      <c r="F10" s="74">
        <v>23285</v>
      </c>
      <c r="G10" s="74">
        <v>34547</v>
      </c>
      <c r="H10" s="18">
        <v>7</v>
      </c>
      <c r="K10" s="131"/>
      <c r="L10" s="122" t="s">
        <v>774</v>
      </c>
      <c r="M10" s="122" t="s">
        <v>775</v>
      </c>
      <c r="N10" s="125">
        <v>23285</v>
      </c>
      <c r="O10" s="125">
        <v>38385.489583333336</v>
      </c>
      <c r="P10" s="124" t="s">
        <v>776</v>
      </c>
    </row>
    <row r="11" spans="2:16" s="130" customFormat="1" ht="28.5" customHeight="1">
      <c r="B11" s="72">
        <v>9</v>
      </c>
      <c r="C11" s="73" t="s">
        <v>385</v>
      </c>
      <c r="D11" s="73" t="s">
        <v>386</v>
      </c>
      <c r="E11" s="73" t="s">
        <v>125</v>
      </c>
      <c r="F11" s="74">
        <v>29574</v>
      </c>
      <c r="G11" s="74">
        <v>37895</v>
      </c>
      <c r="H11" s="18">
        <v>11</v>
      </c>
      <c r="K11" s="131"/>
      <c r="L11" s="122" t="s">
        <v>777</v>
      </c>
      <c r="M11" s="122" t="s">
        <v>778</v>
      </c>
      <c r="N11" s="125">
        <v>29544</v>
      </c>
      <c r="O11" s="125">
        <v>39175.458333333336</v>
      </c>
      <c r="P11" s="124" t="s">
        <v>779</v>
      </c>
    </row>
    <row r="12" spans="2:16" s="130" customFormat="1" ht="28.5" customHeight="1">
      <c r="B12" s="72">
        <v>10</v>
      </c>
      <c r="C12" s="73" t="s">
        <v>370</v>
      </c>
      <c r="D12" s="73" t="s">
        <v>387</v>
      </c>
      <c r="E12" s="78" t="s">
        <v>388</v>
      </c>
      <c r="F12" s="74">
        <v>27747</v>
      </c>
      <c r="G12" s="74">
        <v>37791</v>
      </c>
      <c r="H12" s="18"/>
      <c r="K12" s="131"/>
      <c r="L12" s="122" t="s">
        <v>780</v>
      </c>
      <c r="M12" s="122" t="s">
        <v>754</v>
      </c>
      <c r="N12" s="125">
        <v>27750</v>
      </c>
      <c r="O12" s="125">
        <v>39175.461805555555</v>
      </c>
      <c r="P12" s="124" t="s">
        <v>781</v>
      </c>
    </row>
    <row r="13" spans="2:16" s="130" customFormat="1" ht="28.5" customHeight="1">
      <c r="B13" s="72">
        <v>11</v>
      </c>
      <c r="C13" s="73" t="s">
        <v>370</v>
      </c>
      <c r="D13" s="73" t="s">
        <v>389</v>
      </c>
      <c r="E13" s="78" t="s">
        <v>356</v>
      </c>
      <c r="F13" s="74">
        <v>26803</v>
      </c>
      <c r="G13" s="74">
        <v>37913</v>
      </c>
      <c r="H13" s="79">
        <v>10</v>
      </c>
      <c r="K13" s="131"/>
      <c r="L13" s="122" t="s">
        <v>782</v>
      </c>
      <c r="M13" s="122" t="s">
        <v>754</v>
      </c>
      <c r="N13" s="125">
        <v>20958.53125</v>
      </c>
      <c r="O13" s="125">
        <v>39175.381944444445</v>
      </c>
      <c r="P13" s="124" t="s">
        <v>783</v>
      </c>
    </row>
    <row r="14" spans="2:16" s="130" customFormat="1" ht="28.5" customHeight="1">
      <c r="B14" s="72">
        <v>12</v>
      </c>
      <c r="C14" s="73" t="s">
        <v>370</v>
      </c>
      <c r="D14" s="73" t="s">
        <v>390</v>
      </c>
      <c r="E14" s="73" t="s">
        <v>356</v>
      </c>
      <c r="F14" s="74">
        <v>26755</v>
      </c>
      <c r="G14" s="74">
        <v>37895</v>
      </c>
      <c r="H14" s="18">
        <v>32</v>
      </c>
      <c r="K14" s="131"/>
      <c r="L14" s="122" t="s">
        <v>784</v>
      </c>
      <c r="M14" s="122" t="s">
        <v>754</v>
      </c>
      <c r="N14" s="125">
        <v>23833.375</v>
      </c>
      <c r="O14" s="125">
        <v>39175.381944444445</v>
      </c>
      <c r="P14" s="124" t="s">
        <v>785</v>
      </c>
    </row>
    <row r="15" spans="2:16" s="130" customFormat="1" ht="28.5" customHeight="1">
      <c r="B15" s="72">
        <v>13</v>
      </c>
      <c r="C15" s="80" t="s">
        <v>288</v>
      </c>
      <c r="D15" s="73" t="s">
        <v>391</v>
      </c>
      <c r="E15" s="81" t="s">
        <v>134</v>
      </c>
      <c r="F15" s="74">
        <v>29164</v>
      </c>
      <c r="G15" s="82">
        <v>33664</v>
      </c>
      <c r="H15" s="79">
        <v>15</v>
      </c>
      <c r="K15" s="131"/>
      <c r="L15" s="122" t="s">
        <v>786</v>
      </c>
      <c r="M15" s="126" t="s">
        <v>288</v>
      </c>
      <c r="N15" s="127">
        <v>24813.430555555555</v>
      </c>
      <c r="O15" s="127" t="s">
        <v>787</v>
      </c>
      <c r="P15" s="124" t="s">
        <v>788</v>
      </c>
    </row>
    <row r="16" spans="2:16" s="130" customFormat="1" ht="28.5" customHeight="1">
      <c r="B16" s="72">
        <v>14</v>
      </c>
      <c r="C16" s="73" t="s">
        <v>392</v>
      </c>
      <c r="D16" s="73" t="s">
        <v>393</v>
      </c>
      <c r="E16" s="77" t="s">
        <v>42</v>
      </c>
      <c r="F16" s="74">
        <v>25239</v>
      </c>
      <c r="G16" s="82">
        <v>37530</v>
      </c>
      <c r="H16" s="18">
        <v>4</v>
      </c>
      <c r="K16" s="131"/>
      <c r="L16" s="122" t="s">
        <v>789</v>
      </c>
      <c r="M16" s="122" t="s">
        <v>790</v>
      </c>
      <c r="N16" s="125">
        <v>24951.611111111109</v>
      </c>
      <c r="O16" s="125">
        <v>39175.465277777781</v>
      </c>
      <c r="P16" s="124" t="s">
        <v>791</v>
      </c>
    </row>
    <row r="17" spans="2:16" s="130" customFormat="1" ht="28.5" customHeight="1">
      <c r="B17" s="72">
        <v>15</v>
      </c>
      <c r="C17" s="73" t="s">
        <v>394</v>
      </c>
      <c r="D17" s="73" t="s">
        <v>395</v>
      </c>
      <c r="E17" s="73" t="s">
        <v>58</v>
      </c>
      <c r="F17" s="74">
        <v>30778</v>
      </c>
      <c r="G17" s="74">
        <v>34816.527777777781</v>
      </c>
      <c r="H17" s="18">
        <v>9</v>
      </c>
      <c r="K17" s="131"/>
      <c r="L17" s="122" t="s">
        <v>792</v>
      </c>
      <c r="M17" s="122" t="s">
        <v>793</v>
      </c>
      <c r="N17" s="125">
        <v>30747.666666666668</v>
      </c>
      <c r="O17" s="125">
        <v>34816.527777777781</v>
      </c>
      <c r="P17" s="124" t="s">
        <v>794</v>
      </c>
    </row>
    <row r="18" spans="2:16" s="130" customFormat="1" ht="28.5" customHeight="1">
      <c r="B18" s="72">
        <v>16</v>
      </c>
      <c r="C18" s="73" t="s">
        <v>394</v>
      </c>
      <c r="D18" s="73" t="s">
        <v>396</v>
      </c>
      <c r="E18" s="73" t="s">
        <v>58</v>
      </c>
      <c r="F18" s="74">
        <v>30746.6875</v>
      </c>
      <c r="G18" s="74">
        <v>37196</v>
      </c>
      <c r="H18" s="18">
        <v>9</v>
      </c>
      <c r="K18" s="131"/>
      <c r="L18" s="122" t="s">
        <v>795</v>
      </c>
      <c r="M18" s="122" t="s">
        <v>793</v>
      </c>
      <c r="N18" s="125">
        <v>30746.6875</v>
      </c>
      <c r="O18" s="125">
        <v>39175.461805555555</v>
      </c>
      <c r="P18" s="124" t="s">
        <v>796</v>
      </c>
    </row>
    <row r="19" spans="2:16" s="130" customFormat="1" ht="28.5" customHeight="1">
      <c r="B19" s="72">
        <v>17</v>
      </c>
      <c r="C19" s="73" t="s">
        <v>397</v>
      </c>
      <c r="D19" s="73" t="s">
        <v>398</v>
      </c>
      <c r="E19" s="73" t="s">
        <v>146</v>
      </c>
      <c r="F19" s="74">
        <v>30409</v>
      </c>
      <c r="G19" s="74">
        <v>34322</v>
      </c>
      <c r="H19" s="18">
        <v>15</v>
      </c>
      <c r="K19" s="131" t="s">
        <v>797</v>
      </c>
      <c r="L19" s="122" t="s">
        <v>798</v>
      </c>
      <c r="M19" s="122" t="s">
        <v>799</v>
      </c>
      <c r="N19" s="125">
        <v>30378.552083333332</v>
      </c>
      <c r="O19" s="125">
        <v>39175.381944444445</v>
      </c>
      <c r="P19" s="124" t="s">
        <v>800</v>
      </c>
    </row>
    <row r="20" spans="2:16" s="130" customFormat="1" ht="28.5" customHeight="1">
      <c r="B20" s="72">
        <v>18</v>
      </c>
      <c r="C20" s="73" t="s">
        <v>399</v>
      </c>
      <c r="D20" s="73" t="s">
        <v>400</v>
      </c>
      <c r="E20" s="73" t="s">
        <v>73</v>
      </c>
      <c r="F20" s="74">
        <v>31220</v>
      </c>
      <c r="G20" s="74">
        <v>39085</v>
      </c>
      <c r="H20" s="18">
        <v>18</v>
      </c>
      <c r="K20" s="131"/>
      <c r="L20" s="122" t="s">
        <v>801</v>
      </c>
      <c r="M20" s="122" t="s">
        <v>797</v>
      </c>
      <c r="N20" s="125">
        <v>31189.552083333332</v>
      </c>
      <c r="O20" s="125">
        <v>39175.381944444445</v>
      </c>
      <c r="P20" s="124" t="s">
        <v>802</v>
      </c>
    </row>
    <row r="21" spans="2:16" s="130" customFormat="1" ht="28.5" customHeight="1">
      <c r="B21" s="72">
        <v>19</v>
      </c>
      <c r="C21" s="73" t="s">
        <v>399</v>
      </c>
      <c r="D21" s="73" t="s">
        <v>401</v>
      </c>
      <c r="E21" s="77" t="s">
        <v>55</v>
      </c>
      <c r="F21" s="74">
        <v>29751</v>
      </c>
      <c r="G21" s="74">
        <v>36419</v>
      </c>
      <c r="H21" s="79">
        <v>15</v>
      </c>
      <c r="K21" s="131"/>
      <c r="L21" s="122" t="s">
        <v>803</v>
      </c>
      <c r="M21" s="122" t="s">
        <v>797</v>
      </c>
      <c r="N21" s="125" t="s">
        <v>804</v>
      </c>
      <c r="O21" s="125">
        <v>39175.381944444445</v>
      </c>
      <c r="P21" s="124" t="s">
        <v>805</v>
      </c>
    </row>
    <row r="22" spans="2:16" s="130" customFormat="1" ht="28.5" customHeight="1">
      <c r="B22" s="72">
        <v>20</v>
      </c>
      <c r="C22" s="73" t="s">
        <v>402</v>
      </c>
      <c r="D22" s="73" t="s">
        <v>403</v>
      </c>
      <c r="E22" s="73" t="s">
        <v>55</v>
      </c>
      <c r="F22" s="74">
        <v>26067</v>
      </c>
      <c r="G22" s="74">
        <v>36419</v>
      </c>
      <c r="H22" s="18">
        <v>6</v>
      </c>
      <c r="K22" s="131"/>
      <c r="L22" s="122" t="s">
        <v>806</v>
      </c>
      <c r="M22" s="122" t="s">
        <v>807</v>
      </c>
      <c r="N22" s="125">
        <v>26037.65625</v>
      </c>
      <c r="O22" s="125">
        <v>37727.53125</v>
      </c>
      <c r="P22" s="124" t="s">
        <v>808</v>
      </c>
    </row>
    <row r="23" spans="2:16" s="130" customFormat="1" ht="28.5" customHeight="1">
      <c r="B23" s="72">
        <v>21</v>
      </c>
      <c r="C23" s="73" t="s">
        <v>404</v>
      </c>
      <c r="D23" s="73" t="s">
        <v>405</v>
      </c>
      <c r="E23" s="73" t="s">
        <v>35</v>
      </c>
      <c r="F23" s="74">
        <v>28980</v>
      </c>
      <c r="G23" s="82">
        <v>36220</v>
      </c>
      <c r="H23" s="18">
        <v>15</v>
      </c>
      <c r="K23" s="131" t="s">
        <v>809</v>
      </c>
      <c r="L23" s="122" t="s">
        <v>810</v>
      </c>
      <c r="M23" s="122" t="s">
        <v>811</v>
      </c>
      <c r="N23" s="125">
        <v>28950</v>
      </c>
      <c r="O23" s="125">
        <v>38079.427083333336</v>
      </c>
      <c r="P23" s="124" t="s">
        <v>812</v>
      </c>
    </row>
    <row r="24" spans="2:16" s="130" customFormat="1" ht="28.5" customHeight="1">
      <c r="B24" s="72">
        <v>22</v>
      </c>
      <c r="C24" s="73" t="s">
        <v>406</v>
      </c>
      <c r="D24" s="73" t="s">
        <v>407</v>
      </c>
      <c r="E24" s="73" t="s">
        <v>146</v>
      </c>
      <c r="F24" s="74">
        <v>25991</v>
      </c>
      <c r="G24" s="74">
        <v>34019</v>
      </c>
      <c r="H24" s="18">
        <v>2</v>
      </c>
      <c r="K24" s="131"/>
      <c r="L24" s="122" t="s">
        <v>813</v>
      </c>
      <c r="M24" s="122" t="s">
        <v>814</v>
      </c>
      <c r="N24" s="125" t="s">
        <v>815</v>
      </c>
      <c r="O24" s="125">
        <v>38352.989583333336</v>
      </c>
      <c r="P24" s="124" t="s">
        <v>816</v>
      </c>
    </row>
    <row r="25" spans="2:16" s="130" customFormat="1" ht="28.5" customHeight="1">
      <c r="B25" s="72">
        <v>23</v>
      </c>
      <c r="C25" s="73" t="s">
        <v>408</v>
      </c>
      <c r="D25" s="73" t="s">
        <v>409</v>
      </c>
      <c r="E25" s="73" t="s">
        <v>50</v>
      </c>
      <c r="F25" s="74">
        <v>28999</v>
      </c>
      <c r="G25" s="74">
        <v>36525.333333333336</v>
      </c>
      <c r="H25" s="18">
        <v>7</v>
      </c>
      <c r="K25" s="131"/>
      <c r="L25" s="122" t="s">
        <v>817</v>
      </c>
      <c r="M25" s="122" t="s">
        <v>818</v>
      </c>
      <c r="N25" s="125">
        <v>28969.447916666668</v>
      </c>
      <c r="O25" s="125">
        <v>38718</v>
      </c>
      <c r="P25" s="124" t="s">
        <v>819</v>
      </c>
    </row>
    <row r="26" spans="2:16" s="130" customFormat="1" ht="28.5" customHeight="1">
      <c r="B26" s="72">
        <v>24</v>
      </c>
      <c r="C26" s="75" t="s">
        <v>206</v>
      </c>
      <c r="D26" s="73" t="s">
        <v>410</v>
      </c>
      <c r="E26" s="77" t="s">
        <v>143</v>
      </c>
      <c r="F26" s="74">
        <v>29244</v>
      </c>
      <c r="G26" s="74">
        <v>38168</v>
      </c>
      <c r="H26" s="79">
        <v>14</v>
      </c>
      <c r="K26" s="131"/>
      <c r="L26" s="53" t="s">
        <v>820</v>
      </c>
      <c r="M26" s="123" t="s">
        <v>206</v>
      </c>
      <c r="N26" s="124">
        <v>28948.645833333332</v>
      </c>
      <c r="O26" s="124">
        <v>38544.458449074074</v>
      </c>
      <c r="P26" s="124" t="s">
        <v>821</v>
      </c>
    </row>
    <row r="27" spans="2:16" s="130" customFormat="1" ht="28.5" customHeight="1">
      <c r="B27" s="72">
        <v>25</v>
      </c>
      <c r="C27" s="75" t="s">
        <v>239</v>
      </c>
      <c r="D27" s="78" t="s">
        <v>241</v>
      </c>
      <c r="E27" s="77" t="s">
        <v>143</v>
      </c>
      <c r="F27" s="74">
        <v>29244</v>
      </c>
      <c r="G27" s="74">
        <v>37710</v>
      </c>
      <c r="H27" s="79">
        <v>15</v>
      </c>
      <c r="K27" s="131"/>
      <c r="L27" s="128" t="s">
        <v>241</v>
      </c>
      <c r="M27" s="123" t="s">
        <v>239</v>
      </c>
      <c r="N27" s="124">
        <v>28954.645833333332</v>
      </c>
      <c r="O27" s="124">
        <v>37718.520833333336</v>
      </c>
      <c r="P27" s="124" t="s">
        <v>822</v>
      </c>
    </row>
    <row r="28" spans="2:16" s="130" customFormat="1" ht="28.5" customHeight="1">
      <c r="B28" s="72">
        <v>26</v>
      </c>
      <c r="C28" s="73" t="s">
        <v>411</v>
      </c>
      <c r="D28" s="73" t="s">
        <v>412</v>
      </c>
      <c r="E28" s="73" t="s">
        <v>26</v>
      </c>
      <c r="F28" s="74">
        <v>29087</v>
      </c>
      <c r="G28" s="74">
        <v>35338</v>
      </c>
      <c r="H28" s="18">
        <v>11</v>
      </c>
      <c r="K28" s="131" t="s">
        <v>823</v>
      </c>
      <c r="L28" s="122" t="s">
        <v>824</v>
      </c>
      <c r="M28" s="122" t="s">
        <v>825</v>
      </c>
      <c r="N28" s="125">
        <v>29056.5625</v>
      </c>
      <c r="O28" s="125">
        <v>39175.333333333336</v>
      </c>
      <c r="P28" s="124" t="s">
        <v>826</v>
      </c>
    </row>
    <row r="29" spans="2:16" s="130" customFormat="1" ht="28.5" customHeight="1">
      <c r="B29" s="72">
        <v>27</v>
      </c>
      <c r="C29" s="73" t="s">
        <v>413</v>
      </c>
      <c r="D29" s="73" t="s">
        <v>414</v>
      </c>
      <c r="E29" s="78" t="s">
        <v>415</v>
      </c>
      <c r="F29" s="74">
        <v>30061</v>
      </c>
      <c r="G29" s="74">
        <v>37620</v>
      </c>
      <c r="H29" s="18"/>
      <c r="K29" s="131"/>
      <c r="L29" s="122" t="s">
        <v>827</v>
      </c>
      <c r="M29" s="122" t="s">
        <v>823</v>
      </c>
      <c r="N29" s="125">
        <v>30033</v>
      </c>
      <c r="O29" s="125">
        <v>39175.381944444445</v>
      </c>
      <c r="P29" s="124" t="s">
        <v>828</v>
      </c>
    </row>
    <row r="30" spans="2:16" s="130" customFormat="1" ht="28.5" customHeight="1">
      <c r="B30" s="72">
        <v>28</v>
      </c>
      <c r="C30" s="75" t="s">
        <v>259</v>
      </c>
      <c r="D30" s="73" t="s">
        <v>416</v>
      </c>
      <c r="E30" s="73" t="s">
        <v>118</v>
      </c>
      <c r="F30" s="74">
        <v>30011.333333333332</v>
      </c>
      <c r="G30" s="76">
        <v>34686</v>
      </c>
      <c r="H30" s="18">
        <v>5</v>
      </c>
      <c r="K30" s="131"/>
      <c r="L30" s="122" t="s">
        <v>829</v>
      </c>
      <c r="M30" s="123" t="s">
        <v>259</v>
      </c>
      <c r="N30" s="124">
        <v>25924.649305555555</v>
      </c>
      <c r="O30" s="124">
        <v>34717</v>
      </c>
      <c r="P30" s="124" t="s">
        <v>830</v>
      </c>
    </row>
    <row r="31" spans="2:16" s="130" customFormat="1" ht="28.5" customHeight="1">
      <c r="B31" s="72">
        <v>29</v>
      </c>
      <c r="C31" s="73" t="s">
        <v>413</v>
      </c>
      <c r="D31" s="73" t="s">
        <v>417</v>
      </c>
      <c r="E31" s="77" t="s">
        <v>112</v>
      </c>
      <c r="F31" s="74">
        <v>23774</v>
      </c>
      <c r="G31" s="76">
        <v>37973</v>
      </c>
      <c r="H31" s="18">
        <v>5</v>
      </c>
      <c r="K31" s="131"/>
      <c r="L31" s="122" t="s">
        <v>831</v>
      </c>
      <c r="M31" s="122" t="s">
        <v>823</v>
      </c>
      <c r="N31" s="125">
        <v>23753</v>
      </c>
      <c r="O31" s="125">
        <v>39174.21875</v>
      </c>
      <c r="P31" s="124" t="s">
        <v>832</v>
      </c>
    </row>
    <row r="32" spans="2:16" s="130" customFormat="1" ht="28.5" customHeight="1">
      <c r="B32" s="72">
        <v>30</v>
      </c>
      <c r="C32" s="80" t="s">
        <v>59</v>
      </c>
      <c r="D32" s="73" t="s">
        <v>418</v>
      </c>
      <c r="E32" s="78" t="s">
        <v>419</v>
      </c>
      <c r="F32" s="82">
        <v>31199</v>
      </c>
      <c r="G32" s="82">
        <v>36280.333333333336</v>
      </c>
      <c r="H32" s="18"/>
      <c r="K32" s="132" t="s">
        <v>833</v>
      </c>
      <c r="L32" s="122" t="s">
        <v>834</v>
      </c>
      <c r="M32" s="126" t="s">
        <v>59</v>
      </c>
      <c r="N32" s="127">
        <v>20778.635416666668</v>
      </c>
      <c r="O32" s="127">
        <v>39175.385416666664</v>
      </c>
      <c r="P32" s="124" t="s">
        <v>835</v>
      </c>
    </row>
    <row r="33" spans="2:16" s="130" customFormat="1" ht="28.5" customHeight="1">
      <c r="B33" s="72">
        <v>31</v>
      </c>
      <c r="C33" s="73" t="s">
        <v>420</v>
      </c>
      <c r="D33" s="73" t="s">
        <v>421</v>
      </c>
      <c r="E33" s="73" t="s">
        <v>76</v>
      </c>
      <c r="F33" s="74">
        <v>30841</v>
      </c>
      <c r="G33" s="74">
        <v>39110</v>
      </c>
      <c r="H33" s="18">
        <v>17</v>
      </c>
      <c r="K33" s="131" t="s">
        <v>836</v>
      </c>
      <c r="L33" s="122" t="s">
        <v>837</v>
      </c>
      <c r="M33" s="122" t="s">
        <v>836</v>
      </c>
      <c r="N33" s="127">
        <v>30720.430555555555</v>
      </c>
      <c r="O33" s="127">
        <v>39175.461805555555</v>
      </c>
      <c r="P33" s="124" t="s">
        <v>838</v>
      </c>
    </row>
    <row r="34" spans="2:16" s="130" customFormat="1" ht="28.5" customHeight="1">
      <c r="B34" s="72">
        <v>32</v>
      </c>
      <c r="C34" s="73" t="s">
        <v>420</v>
      </c>
      <c r="D34" s="73" t="s">
        <v>422</v>
      </c>
      <c r="E34" s="73" t="s">
        <v>112</v>
      </c>
      <c r="F34" s="83">
        <v>31534</v>
      </c>
      <c r="G34" s="74">
        <v>37956</v>
      </c>
      <c r="H34" s="18">
        <v>3</v>
      </c>
      <c r="K34" s="131"/>
      <c r="L34" s="122" t="s">
        <v>839</v>
      </c>
      <c r="M34" s="122" t="s">
        <v>836</v>
      </c>
      <c r="N34" s="127">
        <v>31534</v>
      </c>
      <c r="O34" s="127">
        <v>39175.385416666664</v>
      </c>
      <c r="P34" s="124" t="s">
        <v>840</v>
      </c>
    </row>
    <row r="35" spans="2:16" s="130" customFormat="1" ht="28.5" customHeight="1">
      <c r="B35" s="72">
        <v>33</v>
      </c>
      <c r="C35" s="73" t="s">
        <v>423</v>
      </c>
      <c r="D35" s="73" t="s">
        <v>424</v>
      </c>
      <c r="E35" s="81" t="s">
        <v>112</v>
      </c>
      <c r="F35" s="83">
        <v>29343</v>
      </c>
      <c r="G35" s="74">
        <v>37956</v>
      </c>
      <c r="H35" s="18">
        <v>22</v>
      </c>
      <c r="K35" s="131" t="s">
        <v>841</v>
      </c>
      <c r="L35" s="122" t="s">
        <v>842</v>
      </c>
      <c r="M35" s="122" t="s">
        <v>841</v>
      </c>
      <c r="N35" s="127" t="s">
        <v>843</v>
      </c>
      <c r="O35" s="127">
        <v>39175.385416666664</v>
      </c>
      <c r="P35" s="124" t="s">
        <v>844</v>
      </c>
    </row>
    <row r="36" spans="2:16" s="130" customFormat="1" ht="28.5" customHeight="1">
      <c r="B36" s="72">
        <v>34</v>
      </c>
      <c r="C36" s="73" t="s">
        <v>423</v>
      </c>
      <c r="D36" s="73" t="s">
        <v>425</v>
      </c>
      <c r="E36" s="73" t="s">
        <v>70</v>
      </c>
      <c r="F36" s="74">
        <v>19152</v>
      </c>
      <c r="G36" s="74">
        <v>26390</v>
      </c>
      <c r="H36" s="18">
        <v>12</v>
      </c>
      <c r="K36" s="131"/>
      <c r="L36" s="122" t="s">
        <v>845</v>
      </c>
      <c r="M36" s="122" t="s">
        <v>841</v>
      </c>
      <c r="N36" s="127">
        <v>19060.5</v>
      </c>
      <c r="O36" s="127">
        <v>26681.666666666668</v>
      </c>
      <c r="P36" s="124" t="s">
        <v>846</v>
      </c>
    </row>
    <row r="37" spans="2:16" s="130" customFormat="1" ht="28.5" customHeight="1">
      <c r="B37" s="72">
        <v>35</v>
      </c>
      <c r="C37" s="73" t="s">
        <v>423</v>
      </c>
      <c r="D37" s="73" t="s">
        <v>426</v>
      </c>
      <c r="E37" s="81" t="s">
        <v>112</v>
      </c>
      <c r="F37" s="74">
        <v>26487</v>
      </c>
      <c r="G37" s="74">
        <v>37956</v>
      </c>
      <c r="H37" s="18">
        <v>13</v>
      </c>
      <c r="K37" s="131"/>
      <c r="L37" s="122" t="s">
        <v>847</v>
      </c>
      <c r="M37" s="122" t="s">
        <v>841</v>
      </c>
      <c r="N37" s="127">
        <v>25794.482638888891</v>
      </c>
      <c r="O37" s="127">
        <v>39175.385416666664</v>
      </c>
      <c r="P37" s="124" t="s">
        <v>848</v>
      </c>
    </row>
    <row r="38" spans="2:16" s="130" customFormat="1" ht="28.5" customHeight="1">
      <c r="B38" s="72">
        <v>36</v>
      </c>
      <c r="C38" s="80" t="s">
        <v>427</v>
      </c>
      <c r="D38" s="73" t="s">
        <v>428</v>
      </c>
      <c r="E38" s="73" t="s">
        <v>84</v>
      </c>
      <c r="F38" s="82">
        <v>29952.333333333332</v>
      </c>
      <c r="G38" s="82">
        <v>39141</v>
      </c>
      <c r="H38" s="18">
        <v>1</v>
      </c>
      <c r="K38" s="132" t="s">
        <v>849</v>
      </c>
      <c r="L38" s="122" t="s">
        <v>850</v>
      </c>
      <c r="M38" s="126" t="s">
        <v>849</v>
      </c>
      <c r="N38" s="127">
        <v>27578.645833333332</v>
      </c>
      <c r="O38" s="127">
        <v>39175.461805555555</v>
      </c>
      <c r="P38" s="124" t="s">
        <v>851</v>
      </c>
    </row>
    <row r="39" spans="2:16" s="130" customFormat="1" ht="28.5" customHeight="1">
      <c r="B39" s="72">
        <v>37</v>
      </c>
      <c r="C39" s="80" t="s">
        <v>27</v>
      </c>
      <c r="D39" s="73" t="s">
        <v>429</v>
      </c>
      <c r="E39" s="73" t="s">
        <v>29</v>
      </c>
      <c r="F39" s="82">
        <v>28838</v>
      </c>
      <c r="G39" s="82">
        <v>35702</v>
      </c>
      <c r="H39" s="18">
        <v>15</v>
      </c>
      <c r="K39" s="132" t="s">
        <v>27</v>
      </c>
      <c r="L39" s="122" t="s">
        <v>852</v>
      </c>
      <c r="M39" s="126" t="s">
        <v>27</v>
      </c>
      <c r="N39" s="127" t="s">
        <v>853</v>
      </c>
      <c r="O39" s="127">
        <v>38626.5</v>
      </c>
      <c r="P39" s="124" t="s">
        <v>854</v>
      </c>
    </row>
    <row r="40" spans="2:16" s="130" customFormat="1" ht="28.5" customHeight="1">
      <c r="B40" s="72">
        <v>38</v>
      </c>
      <c r="C40" s="15" t="s">
        <v>96</v>
      </c>
      <c r="D40" s="73" t="s">
        <v>430</v>
      </c>
      <c r="E40" s="73" t="s">
        <v>98</v>
      </c>
      <c r="F40" s="82">
        <v>32156</v>
      </c>
      <c r="G40" s="82">
        <v>39144</v>
      </c>
      <c r="H40" s="18">
        <v>0</v>
      </c>
      <c r="K40" s="131" t="s">
        <v>855</v>
      </c>
      <c r="L40" s="122" t="s">
        <v>856</v>
      </c>
      <c r="M40" s="129" t="s">
        <v>96</v>
      </c>
      <c r="N40" s="125">
        <v>21916</v>
      </c>
      <c r="O40" s="125">
        <v>40663</v>
      </c>
      <c r="P40" s="124" t="s">
        <v>857</v>
      </c>
    </row>
    <row r="41" spans="2:16" s="130" customFormat="1" ht="28.5" customHeight="1">
      <c r="B41" s="72">
        <v>39</v>
      </c>
      <c r="C41" s="75" t="s">
        <v>96</v>
      </c>
      <c r="D41" s="73" t="s">
        <v>431</v>
      </c>
      <c r="E41" s="77" t="s">
        <v>100</v>
      </c>
      <c r="F41" s="74">
        <v>20822</v>
      </c>
      <c r="G41" s="82">
        <v>37956</v>
      </c>
      <c r="H41" s="18">
        <v>3</v>
      </c>
      <c r="K41" s="131"/>
      <c r="L41" s="122" t="s">
        <v>858</v>
      </c>
      <c r="M41" s="123" t="s">
        <v>96</v>
      </c>
      <c r="N41" s="125">
        <v>20822</v>
      </c>
      <c r="O41" s="125">
        <v>40663</v>
      </c>
      <c r="P41" s="124" t="s">
        <v>859</v>
      </c>
    </row>
    <row r="42" spans="2:16" s="130" customFormat="1" ht="28.5" customHeight="1">
      <c r="B42" s="72">
        <v>40</v>
      </c>
      <c r="C42" s="15" t="s">
        <v>432</v>
      </c>
      <c r="D42" s="73" t="s">
        <v>433</v>
      </c>
      <c r="E42" s="77" t="s">
        <v>151</v>
      </c>
      <c r="F42" s="74">
        <v>24153</v>
      </c>
      <c r="G42" s="82">
        <v>37285.25</v>
      </c>
      <c r="H42" s="18">
        <v>15</v>
      </c>
      <c r="K42" s="131" t="s">
        <v>860</v>
      </c>
      <c r="L42" s="122" t="s">
        <v>861</v>
      </c>
      <c r="M42" s="129" t="s">
        <v>862</v>
      </c>
      <c r="N42" s="125">
        <v>21867</v>
      </c>
      <c r="O42" s="125">
        <v>40663</v>
      </c>
      <c r="P42" s="124" t="s">
        <v>863</v>
      </c>
    </row>
    <row r="43" spans="2:16" s="130" customFormat="1" ht="28.5" customHeight="1">
      <c r="B43" s="72">
        <v>41</v>
      </c>
      <c r="C43" s="15" t="s">
        <v>147</v>
      </c>
      <c r="D43" s="73" t="s">
        <v>434</v>
      </c>
      <c r="E43" s="77" t="s">
        <v>151</v>
      </c>
      <c r="F43" s="74">
        <v>24153</v>
      </c>
      <c r="G43" s="82">
        <v>37285.25</v>
      </c>
      <c r="H43" s="18">
        <v>0</v>
      </c>
      <c r="K43" s="131"/>
      <c r="L43" s="122" t="s">
        <v>864</v>
      </c>
      <c r="M43" s="129" t="s">
        <v>147</v>
      </c>
      <c r="N43" s="125">
        <v>24122</v>
      </c>
      <c r="O43" s="125">
        <v>40663</v>
      </c>
      <c r="P43" s="124" t="s">
        <v>865</v>
      </c>
    </row>
    <row r="44" spans="2:16" s="130" customFormat="1" ht="28.5" customHeight="1">
      <c r="B44" s="72">
        <v>42</v>
      </c>
      <c r="C44" s="15" t="s">
        <v>147</v>
      </c>
      <c r="D44" s="73" t="s">
        <v>435</v>
      </c>
      <c r="E44" s="77" t="s">
        <v>151</v>
      </c>
      <c r="F44" s="74">
        <v>25904</v>
      </c>
      <c r="G44" s="82">
        <v>37285.25</v>
      </c>
      <c r="H44" s="18">
        <v>27</v>
      </c>
      <c r="K44" s="131"/>
      <c r="L44" s="122" t="s">
        <v>866</v>
      </c>
      <c r="M44" s="129" t="s">
        <v>147</v>
      </c>
      <c r="N44" s="125">
        <v>25904</v>
      </c>
      <c r="O44" s="125">
        <v>40663</v>
      </c>
      <c r="P44" s="124" t="s">
        <v>867</v>
      </c>
    </row>
    <row r="45" spans="2:16" s="130" customFormat="1" ht="28.5" customHeight="1">
      <c r="B45" s="72">
        <v>43</v>
      </c>
      <c r="C45" s="15" t="s">
        <v>147</v>
      </c>
      <c r="D45" s="73" t="s">
        <v>436</v>
      </c>
      <c r="E45" s="77" t="s">
        <v>149</v>
      </c>
      <c r="F45" s="74">
        <v>22860</v>
      </c>
      <c r="G45" s="82">
        <v>37981</v>
      </c>
      <c r="H45" s="18">
        <v>9</v>
      </c>
      <c r="K45" s="131"/>
      <c r="L45" s="122" t="s">
        <v>868</v>
      </c>
      <c r="M45" s="129" t="s">
        <v>147</v>
      </c>
      <c r="N45" s="125">
        <v>22827</v>
      </c>
      <c r="O45" s="125">
        <v>40663</v>
      </c>
      <c r="P45" s="124" t="s">
        <v>869</v>
      </c>
    </row>
    <row r="46" spans="2:16" s="130" customFormat="1" ht="28.5" customHeight="1" thickBot="1">
      <c r="B46" s="84">
        <v>44</v>
      </c>
      <c r="C46" s="85" t="s">
        <v>437</v>
      </c>
      <c r="D46" s="85" t="s">
        <v>438</v>
      </c>
      <c r="E46" s="86" t="s">
        <v>149</v>
      </c>
      <c r="F46" s="74">
        <v>22860</v>
      </c>
      <c r="G46" s="74">
        <v>37285.25</v>
      </c>
      <c r="H46" s="23">
        <v>1</v>
      </c>
      <c r="K46" s="131"/>
      <c r="L46" s="122" t="s">
        <v>870</v>
      </c>
      <c r="M46" s="122" t="s">
        <v>871</v>
      </c>
      <c r="N46" s="125">
        <v>22863</v>
      </c>
      <c r="O46" s="125">
        <v>40664</v>
      </c>
      <c r="P46" s="124" t="s">
        <v>872</v>
      </c>
    </row>
  </sheetData>
  <mergeCells count="8">
    <mergeCell ref="K33:K34"/>
    <mergeCell ref="K35:K37"/>
    <mergeCell ref="K40:K41"/>
    <mergeCell ref="K42:K46"/>
    <mergeCell ref="K3:K18"/>
    <mergeCell ref="K19:K22"/>
    <mergeCell ref="K23:K27"/>
    <mergeCell ref="K28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Appendix A-a</vt:lpstr>
      <vt:lpstr>Appendix A-b</vt:lpstr>
      <vt:lpstr>Appendix A-c</vt:lpstr>
      <vt:lpstr>Appendix A-d</vt:lpstr>
      <vt:lpstr>Appendix A-e</vt:lpstr>
      <vt:lpstr>Appendix A-f</vt:lpstr>
      <vt:lpstr>Appendix A-g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2012-02-19T23:36:30Z</dcterms:modified>
</cp:coreProperties>
</file>